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Subway FF19/MEP/Electrical/"/>
    </mc:Choice>
  </mc:AlternateContent>
  <bookViews>
    <workbookView xWindow="0" yWindow="0" windowWidth="19200" windowHeight="6470"/>
  </bookViews>
  <sheets>
    <sheet name="TechItemDoc" sheetId="1" r:id="rId1"/>
  </sheets>
  <definedNames>
    <definedName name="_xlnm._FilterDatabase" localSheetId="0" hidden="1">TechItemDoc!$A$1:$F$223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2" i="1" l="1"/>
  <c r="F124" i="1" s="1"/>
  <c r="F98" i="1"/>
  <c r="F97" i="1"/>
  <c r="A61" i="1"/>
  <c r="A36" i="1"/>
  <c r="A37" i="1" s="1"/>
  <c r="A38" i="1" s="1"/>
</calcChain>
</file>

<file path=xl/sharedStrings.xml><?xml version="1.0" encoding="utf-8"?>
<sst xmlns="http://schemas.openxmlformats.org/spreadsheetml/2006/main" count="311" uniqueCount="178">
  <si>
    <t>ItemCode</t>
  </si>
  <si>
    <t>Item Name</t>
  </si>
  <si>
    <t>UOM</t>
  </si>
  <si>
    <t>Qty</t>
  </si>
  <si>
    <t>Unit Price</t>
  </si>
  <si>
    <t>Remarks</t>
  </si>
  <si>
    <t>Electrical</t>
  </si>
  <si>
    <t xml:space="preserve">DISTRIBUTION BOARDs </t>
  </si>
  <si>
    <t xml:space="preserve">Supplying, Installation, Testing &amp; Commissioning of following size of recessed type  wall mounted Double door (IP 43 protection) made out of 16 gauge (1.5 mm thick) M.S. sheet i/c. powder coated painting, interconnections with supply &amp; fixing with the following accessories etc. as required. </t>
  </si>
  <si>
    <t xml:space="preserve">8 way VTPN DB-1                                                                                   </t>
  </si>
  <si>
    <t>Incomer : 125A, 4P MCCB with inbuilt O/L, S/C and Earth Fault  - 1 No</t>
  </si>
  <si>
    <r>
      <t>BUSBAR :</t>
    </r>
    <r>
      <rPr>
        <sz val="11"/>
        <rFont val="Calibri"/>
        <family val="2"/>
      </rPr>
      <t xml:space="preserve"> Neutral links suitable for 8 way TPN DB   3 Nos.</t>
    </r>
  </si>
  <si>
    <t>OUTGOING</t>
  </si>
  <si>
    <t>6 - 32 Amp. SP MCB 'C' Curve                         24 Nos.</t>
  </si>
  <si>
    <t>Set</t>
  </si>
  <si>
    <t xml:space="preserve">12 way VTPN DB-2                                                                                   </t>
  </si>
  <si>
    <t>Incomer : 160A, 4P MCCB with inbuilt O/L, S/C and Earth Fault  - 1 No</t>
  </si>
  <si>
    <r>
      <t>BUSBAR :</t>
    </r>
    <r>
      <rPr>
        <sz val="11"/>
        <rFont val="Calibri"/>
        <family val="2"/>
      </rPr>
      <t xml:space="preserve"> Neutral links suitable for 12 way TPN DB   3 Nos.</t>
    </r>
  </si>
  <si>
    <t>6 - 32 Amp. SP MCB 'C' Curve                           20 Nos.</t>
  </si>
  <si>
    <t>63 Amp. SP MCB 'C' Curve                                01 Nos.</t>
  </si>
  <si>
    <t xml:space="preserve">12 way TPN DB- LDB </t>
  </si>
  <si>
    <r>
      <t>INCOMING : 40</t>
    </r>
    <r>
      <rPr>
        <sz val="11"/>
        <rFont val="Calibri"/>
        <family val="2"/>
      </rPr>
      <t xml:space="preserve"> Amp 4 Pole MCB ( 10 kA)                      1 No.</t>
    </r>
  </si>
  <si>
    <t>40 Amp DP RCCB ( 30 mA)                             3 Nos.</t>
  </si>
  <si>
    <t>6 - 32 Amp. SP MCB 'C' Curve                      30 Nos.</t>
  </si>
  <si>
    <t>12 way TPN DB- PDB</t>
  </si>
  <si>
    <r>
      <t>INCOMING : 63</t>
    </r>
    <r>
      <rPr>
        <sz val="11"/>
        <rFont val="Calibri"/>
        <family val="2"/>
      </rPr>
      <t xml:space="preserve"> Amp 4 Pole MCB ( 10 kA)                      1 No.</t>
    </r>
  </si>
  <si>
    <t>63 Amp DP RCCB ( 30 mA)                             3 Nos.</t>
  </si>
  <si>
    <t>16 way SPN DB UPS DB-U1</t>
  </si>
  <si>
    <r>
      <t>INCOMING : 63</t>
    </r>
    <r>
      <rPr>
        <sz val="11"/>
        <rFont val="Calibri"/>
        <family val="2"/>
      </rPr>
      <t xml:space="preserve"> Amp 2Pole MCB ( 10 kA)                      1 No.</t>
    </r>
  </si>
  <si>
    <r>
      <t>BUSBAR :</t>
    </r>
    <r>
      <rPr>
        <sz val="11"/>
        <rFont val="Calibri"/>
        <family val="2"/>
      </rPr>
      <t xml:space="preserve"> Neutral links suitable for 12 way SPN DB   1 Nos.</t>
    </r>
  </si>
  <si>
    <t>63 Amp DP RCCB ( 30 mA)                             1 Nos.</t>
  </si>
  <si>
    <t>6 - 20 Amp. SP MCB 'D' Curve                          12 Nos.</t>
  </si>
  <si>
    <t>TOTAL</t>
  </si>
  <si>
    <t>LIGHT / POWER POINT WIRING</t>
  </si>
  <si>
    <r>
      <t>Point wiring for DB controlled primary light points / wall fan / exhaust fan with 3x2.5sqmm (P+N+E) FRZHS  PVC insulated 660/ 1100 volt grade stranded copper conductor wires, including circuit wiring, in recessed / surface ISI marked 1.6mm thick 25mm dia MS Conduit including the cost of cutting/ making good chases in brick work complete as per specifications and as required. This item includes the Switch, face plate and zinc chromate passivated MS Box.</t>
    </r>
    <r>
      <rPr>
        <b/>
        <sz val="11"/>
        <rFont val="Calibri"/>
        <family val="2"/>
      </rPr>
      <t>(cost of MCB included in DB)</t>
    </r>
  </si>
  <si>
    <t>Nos</t>
  </si>
  <si>
    <t>Point wiring for Secondary light points/ wall fan / ceiling fan/ exhaust fan with 3x2.5sqmm (P+N+E) FRZHS  PVC insulated 660/ 1100 volt grade stranded copper conductor wires, including circuit wiring, in recessed / surface ISI marked1.6mm thick 25mm dia MS Conduit including the cost of cutting/making good chases in brick work complete as per specifications and as required.</t>
  </si>
  <si>
    <r>
      <t>Point wiring for a 5Pin 6A 240 volt</t>
    </r>
    <r>
      <rPr>
        <b/>
        <sz val="11"/>
        <rFont val="Calibri"/>
        <family val="2"/>
      </rPr>
      <t xml:space="preserve"> Primary</t>
    </r>
    <r>
      <rPr>
        <sz val="11"/>
        <rFont val="Calibri"/>
        <family val="2"/>
      </rPr>
      <t xml:space="preserve"> universal switch socket outlet with 3x2.5sqmm (P+N+E) FRZHS  PVC insulated 660/ 1100 volt grade stranded copper conductor wires, including circuit wiring, in recessed / surface ISI marked 1.6mm thick 25mm dia MS Conduit including the cost of cutting/making good chases in brick work and including the cost of supplying and fixing modular face plate mounted 5 pin 6 amp 240 volt combined shuttered socket outlet alongwith 6 amp 240 volt control switch housed in a zinc chromate passivated MS box with molded cover plate complete as per specifications and as required </t>
    </r>
    <r>
      <rPr>
        <b/>
        <sz val="11"/>
        <rFont val="Calibri"/>
        <family val="2"/>
      </rPr>
      <t>(Raw + UPS)</t>
    </r>
  </si>
  <si>
    <r>
      <t xml:space="preserve">Point wiring for a 5Pin 6A 240 volt </t>
    </r>
    <r>
      <rPr>
        <b/>
        <sz val="11"/>
        <rFont val="Calibri"/>
        <family val="2"/>
      </rPr>
      <t xml:space="preserve">Secondary (Loop Point) </t>
    </r>
    <r>
      <rPr>
        <sz val="11"/>
        <rFont val="Calibri"/>
        <family val="2"/>
      </rPr>
      <t xml:space="preserve">universal switch socket outlet (3 outlets wired on 1 circuit) with 3x2.5sqmm (P+N+E) FRZHS  PVC insulated 660/ 1100 volt grade stranded copper conductor wires, including circuit wiring, in recessed / surface ISI marked 1.6mm thick 25mm dia MS Conduit including the cost of cutting/making good chases in brick work and including the cost of supplying and fixing modular face plate mounted 5 pin 6 amp 240 volt combined shuttered socket outlet alongwith 6 amp 240 volt control switch housed in a zinc chromate passivated MS box with molded cover plate complete as per specifications and as required </t>
    </r>
    <r>
      <rPr>
        <b/>
        <sz val="11"/>
        <rFont val="Calibri"/>
        <family val="2"/>
      </rPr>
      <t>(Raw + UPS)</t>
    </r>
  </si>
  <si>
    <r>
      <t>Point wiring for a 6 pin 16A 240volt Switch socket outlet , with 3x4.0sqmm (P+N+E) FRZHS  PVC insulated 660/ 1100 volt grade stranded copper conductor wires, in recessed / surface ISI marked 1.6mm thick 25mm dia MS Conduit including the cost of cutting/making good chases in brick work and including the cost of supplying and fixing modular grid plate mounted 6 pin 240 volt 16 amp combined shuttered  socket outlet alongwith 16 amp 240 volt control switch housed in a zinc chromate passivated MS box complete as per specifications and as required.</t>
    </r>
    <r>
      <rPr>
        <b/>
        <sz val="11"/>
        <rFont val="Calibri"/>
        <family val="2"/>
      </rPr>
      <t>(Primary Point)</t>
    </r>
  </si>
  <si>
    <r>
      <t>Point wiring for a 6 pin 16A 240volt Switch socket outlet , with 3x4.0sqmm (P+N+E) FRZHS  PVC insulated 660/ 1100 volt grade stranded copper conductor wires, in recessed / surface ISI marked 1.6mm thick 25mm dia MS Conduit including the cost of cutting/making good chases in brick work and including the cost of supplying and fixing modular grid plate mounted 6 pin 240 volt 16 amp combined shuttered  socket outlet alongwith 16 amp 240 volt control switch housed in a zinc chromate passivated MS box complete as per specifications and as required.</t>
    </r>
    <r>
      <rPr>
        <b/>
        <sz val="11"/>
        <rFont val="Calibri"/>
        <family val="2"/>
      </rPr>
      <t>(Loop Point ( One Socket loop in one Ckt. ))</t>
    </r>
  </si>
  <si>
    <r>
      <t>Point wiring for a 6 pin 16A 240volt Switch socket outlet , with 3x6.0sqmm (P+N+E) FRZHS  PVC insulated 660/ 1100 volt grade stranded copper conductor wires, in recessed / surface ISI marked 1.6mm thick 25mm dia MS Conduit including the cost of cutting/making good chases in brick work and including the cost of supplying and fixing modular grid plate mounted 6 pin 240 volt 16 amp combined shuttered  socket outlet alongwith 16 amp 240 volt control switch housed in a zinc chromate passivated MS box complete as per specifications and as required.</t>
    </r>
    <r>
      <rPr>
        <b/>
        <sz val="11"/>
        <rFont val="Calibri"/>
        <family val="2"/>
      </rPr>
      <t>(Geyzer + RO Point + Pump)</t>
    </r>
  </si>
  <si>
    <t>KITCHEN EQUIPMENT POINT WIRING.</t>
  </si>
  <si>
    <r>
      <t xml:space="preserve">Wiring for 240 volts single phase and neutral </t>
    </r>
    <r>
      <rPr>
        <b/>
        <sz val="11"/>
        <rFont val="Calibri"/>
        <family val="2"/>
      </rPr>
      <t xml:space="preserve">20/25Amps Metal clad 3 pin socket outlet </t>
    </r>
    <r>
      <rPr>
        <sz val="11"/>
        <rFont val="Calibri"/>
        <family val="2"/>
      </rPr>
      <t>in factory fabricated powder coated metal box with 20/25A DP MCB and plug top with 2x4sqmm + 1x2.5sqmm (Earth) 3rd pin &amp; box earthing in FRLS PVC insulated 660/1100 volt grade stranded FRZH copper conductor  including wire, ISI marked 1.6mm thick 25 dia. recessed or surface MS conduit  including the cost of cutting/making good chases in brick work etc complete..(IP 67)</t>
    </r>
  </si>
  <si>
    <r>
      <t xml:space="preserve">Wiring for 415 volts Three Phase and neutral </t>
    </r>
    <r>
      <rPr>
        <b/>
        <sz val="11"/>
        <rFont val="Calibri"/>
        <family val="2"/>
      </rPr>
      <t>32A industrial 5pin socket outlet</t>
    </r>
    <r>
      <rPr>
        <sz val="11"/>
        <rFont val="Calibri"/>
        <family val="2"/>
      </rPr>
      <t xml:space="preserve"> in factory fabricated powder coated PVC  box with </t>
    </r>
    <r>
      <rPr>
        <b/>
        <sz val="11"/>
        <rFont val="Calibri"/>
        <family val="2"/>
      </rPr>
      <t xml:space="preserve">32A FP MCB </t>
    </r>
    <r>
      <rPr>
        <sz val="11"/>
        <rFont val="Calibri"/>
        <family val="2"/>
      </rPr>
      <t>and plug top with 4x6sqmm+2x4sqmm (Earth) 5th pin &amp; box earthing in PVC insulated 660/1100 volt grade stranded FRZHS copper conductor wires, ISI marked1.6mm thick 50 dia.  recessed or surface MS conduit  including the cost of cutting/making good chases in brick work etc complete ..(IP 67)</t>
    </r>
  </si>
  <si>
    <t xml:space="preserve">LIGHT FIXTURES AND FITTINGS </t>
  </si>
  <si>
    <t>S.No.</t>
  </si>
  <si>
    <t>Description</t>
  </si>
  <si>
    <t>Unit</t>
  </si>
  <si>
    <t xml:space="preserve"> Provinding Installation, connecting, testing and commissioning of the following light fixtures complete with housing, reflectors, all accessories i.e. copper wound Electronic ballast, HPF condensers, starters, holders, hanging / fixing arrangements etc. complete as required - For detailed specification please refer RCP</t>
  </si>
  <si>
    <t>i)</t>
  </si>
  <si>
    <t>72W, Suspended Linear Light(C1)</t>
  </si>
  <si>
    <t>ii)</t>
  </si>
  <si>
    <t>36W, Suspended Linear Light(C1)</t>
  </si>
  <si>
    <t>iii)</t>
  </si>
  <si>
    <t xml:space="preserve"> 38 W 595X595 Mm Ceiling Led Light(C2)</t>
  </si>
  <si>
    <t>iv)</t>
  </si>
  <si>
    <t>15W,Mini TL2 line(C4)</t>
  </si>
  <si>
    <t>v)</t>
  </si>
  <si>
    <t>15W ,Recessed cob downlight(C5)</t>
  </si>
  <si>
    <t>vi)</t>
  </si>
  <si>
    <t>30W ,Pendent LED Vertica LED(C6)</t>
  </si>
  <si>
    <t>vii)</t>
  </si>
  <si>
    <t>36W Hanging Light(C7) 3 NOS -108 WATT</t>
  </si>
  <si>
    <t>viii)</t>
  </si>
  <si>
    <t xml:space="preserve">120W Decorative Light(C8) SET OF 3 </t>
  </si>
  <si>
    <t>ix)</t>
  </si>
  <si>
    <t>Strip Light</t>
  </si>
  <si>
    <t>Mtr.</t>
  </si>
  <si>
    <t>ELECTRICAL CABLE/CABLE TRAY/RACEWAY/EARTHING</t>
  </si>
  <si>
    <t>Supply &amp; laying testing and commissioning of following sizes of XLPE insulated PVC sheathed aluminium / copper conductor armoured cable of 1.1 KV grade on existing cable tray / surface including saddle, clamps etc. complete as required.</t>
  </si>
  <si>
    <t>4C x 50 Sq.mm, Al</t>
  </si>
  <si>
    <t>Rm</t>
  </si>
  <si>
    <t>4C x 16 Sq.mm, Cu</t>
  </si>
  <si>
    <t>4C x 10 Sq.mm, Cu</t>
  </si>
  <si>
    <t>R.O</t>
  </si>
  <si>
    <t>4C x 6 Sq.mm, Cu</t>
  </si>
  <si>
    <t>1C x 10 Sq.mm, Cu (Flexible cable)</t>
  </si>
  <si>
    <t>Supplying and making end termination with brass compression glands and aluminium / copper lugs for following size of PVC insulated and PVC sheathed / XLPE aluminium conductor cable of 1.1 KV grade as required.</t>
  </si>
  <si>
    <t>Cable Tray</t>
  </si>
  <si>
    <t xml:space="preserve">Supply and fixing of Wide Span Perforated Cable tray  with horizontal  bends,Tee's,  supports and brackets and other accessories as required confirming to IEC-61537. The Tray shall be made of 2 mm thick sheet steel hot dip galvanised for corrosion protection confirming to ISO 1461. The Wide span trays should be tested for a safe working load of minimum 70 Kgs /Mtr  &amp; maximum  100 Kgs / Mtr with a span distance of 8 Mtr and the deflection should be within the limits as per standard.The Safety factor shall be 1.7 times  of the safe working load.The  Wide span perforated tray shall be supplied in a standard length of 6 Mtr.   </t>
  </si>
  <si>
    <t>100 mm. Width x 60mm. Depth x 1.6mm. Thickness.</t>
  </si>
  <si>
    <t>Mtrs</t>
  </si>
  <si>
    <t>150 mm. Width x 60mm. Depth x 1.6mm. Thickness.</t>
  </si>
  <si>
    <t>300 mm Wide x 60 mm Depth x 2.0 mm Thickness.</t>
  </si>
  <si>
    <t>Race Ways &amp; Conduits</t>
  </si>
  <si>
    <t xml:space="preserve">Providing and Laying of Factory Fabricated GI Raceways with removable cover, suitable size of junction box of following sizes of raceway in floor / surface including fixing arrangement, cutting of existing floor finish level,  hook, etc complete as required. </t>
  </si>
  <si>
    <t>(i)</t>
  </si>
  <si>
    <t>100x40mm</t>
  </si>
  <si>
    <t>Earthing</t>
  </si>
  <si>
    <t xml:space="preserve">Supplying, fixing and terminating following tapes and wires in trenches at a depth of 300 mm. below the ground or laying in pipes or on cable trays etc. </t>
  </si>
  <si>
    <t>25x3mm GI Strip</t>
  </si>
  <si>
    <t>GI wire 8 SWG</t>
  </si>
  <si>
    <t>iii</t>
  </si>
  <si>
    <t>CU wire 6 SWG</t>
  </si>
  <si>
    <t xml:space="preserve">STARTER PANELS / ISOLATOR </t>
  </si>
  <si>
    <t>a)</t>
  </si>
  <si>
    <t>b)</t>
  </si>
  <si>
    <t>c)</t>
  </si>
  <si>
    <r>
      <t>SITC of wall mounted MCCB box with IP-43 encloser and required rating of 63</t>
    </r>
    <r>
      <rPr>
        <b/>
        <sz val="11"/>
        <rFont val="Calibri"/>
        <family val="2"/>
      </rPr>
      <t>Amp. TPN MCCB</t>
    </r>
    <r>
      <rPr>
        <sz val="11"/>
        <rFont val="Calibri"/>
        <family val="2"/>
      </rPr>
      <t xml:space="preserve"> having porper arrangement for incoming and outgoing cable termination and complete with PVC Connector, joints and all fixing Arrangments in all respect. (Ceiling Suspended Ductable Machine)</t>
    </r>
  </si>
  <si>
    <t>d)</t>
  </si>
  <si>
    <r>
      <t xml:space="preserve">SITC of wall mounted MCCB Box with IP-43 encloser and required rating of </t>
    </r>
    <r>
      <rPr>
        <b/>
        <sz val="11"/>
        <rFont val="Calibri"/>
        <family val="2"/>
      </rPr>
      <t>125Amp. TPN MCCB</t>
    </r>
    <r>
      <rPr>
        <sz val="11"/>
        <rFont val="Calibri"/>
        <family val="2"/>
      </rPr>
      <t xml:space="preserve"> having porper arrangement for incoming and outgoing cable termination and complete with PVC Connector, joints and all fixing Arrangments in all respect. </t>
    </r>
  </si>
  <si>
    <t>e)</t>
  </si>
  <si>
    <r>
      <t>SITC of wall mounted RCBO box with IP-43 encloser and required rating of 63</t>
    </r>
    <r>
      <rPr>
        <b/>
        <sz val="11"/>
        <rFont val="Calibri"/>
        <family val="2"/>
      </rPr>
      <t>Amp. DP RCBO</t>
    </r>
    <r>
      <rPr>
        <sz val="11"/>
        <rFont val="Calibri"/>
        <family val="2"/>
      </rPr>
      <t xml:space="preserve"> having porper arrangement for incoming and outgoing cable termination and complete with PVC Connector, joints and all fixing Arrangments in all respect. </t>
    </r>
    <r>
      <rPr>
        <b/>
        <sz val="11"/>
        <rFont val="Calibri"/>
        <family val="2"/>
      </rPr>
      <t>FOR SINGLE PHASE UPS</t>
    </r>
  </si>
  <si>
    <t>No.</t>
  </si>
  <si>
    <t>DATA NETWORKING SYSTEM</t>
  </si>
  <si>
    <t xml:space="preserve">Supplying, fixing, testing and commissioning of following items including  connection, ferruling, painting etc. as required </t>
  </si>
  <si>
    <t xml:space="preserve">Supplying, fixing, testing and commissioning of suitable size GI Box with modular Single / Dual Face plate and cover in from on surfaces or in recess, including providing and fixing RJ 45 Jack IO/Socket outlet, connection, painting, termination etc. as required </t>
  </si>
  <si>
    <t>Each</t>
  </si>
  <si>
    <t>Supplying, fixing, testing and commissioning of metal  box of suitable size on surface or in recess with moulded Single / Dual  plate  sheet cover in the front including providing and fixing RJ - 11 (Telephone socket) outlet including connections, cutting, Termination etc. as required.</t>
  </si>
  <si>
    <t xml:space="preserve">Supplying, fixing, testing and commissioning of following patch cord including connections, ferruling etc. as required. </t>
  </si>
  <si>
    <t>Cat 6 Patch Cord 1m -Blue for Rack end</t>
  </si>
  <si>
    <t>Nos.</t>
  </si>
  <si>
    <t>Cat 6 Patch Cord 2m -Blue for workstation end</t>
  </si>
  <si>
    <t xml:space="preserve">Cat 6 Patch Cord 1m -Green for rack end for Voice </t>
  </si>
  <si>
    <t>Supplying, installation, termination, testing &amp; commissioning of following items including connection, numbering, painting etc. as required.</t>
  </si>
  <si>
    <t>24 port jack panel loaded Cat-6</t>
  </si>
  <si>
    <t>Sets</t>
  </si>
  <si>
    <r>
      <t>24 port  managed Giga switch</t>
    </r>
    <r>
      <rPr>
        <b/>
        <sz val="11"/>
        <rFont val="Calibri"/>
        <family val="2"/>
      </rPr>
      <t xml:space="preserve">  </t>
    </r>
  </si>
  <si>
    <t>Supplying, installation, termination, testing &amp; commissioning of 24 10/100/1000 ports managed switch, operating 100-240V AC 50HZ internal power supply with flash memory 16GB etc. including connection, etc as required.</t>
  </si>
  <si>
    <t>Supplying, installation, terminations, Testing and commissioning of following server instruments as per technical specification including MS box having Glass door with locking facility at the front with ventilation fans, suitable arrangement for  connection  etc. as required.</t>
  </si>
  <si>
    <r>
      <t xml:space="preserve">6U Rack with Key Board Trey, Mounting Hardware,Cable Manager. </t>
    </r>
    <r>
      <rPr>
        <b/>
        <sz val="11"/>
        <rFont val="Calibri"/>
        <family val="2"/>
      </rPr>
      <t>(FOR  RACK)</t>
    </r>
  </si>
  <si>
    <t>R.O.</t>
  </si>
  <si>
    <r>
      <t xml:space="preserve">15U Rack with Key Board Trey, Mounting Hardware,Cable Manager. </t>
    </r>
    <r>
      <rPr>
        <b/>
        <sz val="11"/>
        <rFont val="Calibri"/>
        <family val="2"/>
      </rPr>
      <t xml:space="preserve">(FOR  PA/DATA /CCTV  RACK)  </t>
    </r>
  </si>
  <si>
    <r>
      <t xml:space="preserve">Supplying, laying, terminations, testing &amp; commissioning of 4 pair UTP Cat - 6 PVC insulated, PVC sheathed tinned copper conductor cable in existing surface / recessed Conduit / Raceway / Cable Tray as required. </t>
    </r>
    <r>
      <rPr>
        <b/>
        <sz val="11"/>
        <rFont val="Calibri"/>
        <family val="2"/>
      </rPr>
      <t>(for Data &amp; For Telephone System)</t>
    </r>
  </si>
  <si>
    <t>Supplying, laying, terminations, testing and commissioning of 6 core 50/125 ohm fiber OM3 cable in exising surface / Recessed conduit / Raceway as required. Complete with LIU, connector and Module with all accessoreies etc as require. (Actual Qty. as per site )</t>
  </si>
  <si>
    <t>Supplying and fixing of following sizes of 1.6mm thick MS conduit along with accessories in surface / recess including painting in case of surface conduit, or cutting the wall and making good the same in case of recessed conduit as required.</t>
  </si>
  <si>
    <t xml:space="preserve">20 mm dia </t>
  </si>
  <si>
    <t xml:space="preserve">25 mm dia </t>
  </si>
  <si>
    <t xml:space="preserve">32 mm dia </t>
  </si>
  <si>
    <t>CCTV SYSTEM</t>
  </si>
  <si>
    <r>
      <t xml:space="preserve">Supply, installation, testing &amp; commissioning  of Indoor </t>
    </r>
    <r>
      <rPr>
        <sz val="11"/>
        <color indexed="10"/>
        <rFont val="Calibri"/>
        <family val="2"/>
      </rPr>
      <t>IP Based</t>
    </r>
    <r>
      <rPr>
        <sz val="11"/>
        <rFont val="Calibri"/>
        <family val="2"/>
      </rPr>
      <t xml:space="preserve"> IR Dome camera with minimum specifications 3MP, 1080P resolution @25FPS, 2.8 mm Lens, 15-20m IR distance with Auto ICR, H.264, TDN, HLC/DWDR/BLC, ONVIF Profile S, PoE, 12VDC complete with wall mount bracket and all fitting accesories a per site requirements .  </t>
    </r>
  </si>
  <si>
    <r>
      <t>Supply, installation, testing &amp; commissioning  of</t>
    </r>
    <r>
      <rPr>
        <sz val="11"/>
        <color indexed="10"/>
        <rFont val="Calibri"/>
        <family val="2"/>
      </rPr>
      <t xml:space="preserve"> 16 Channel Network Video Recoder</t>
    </r>
    <r>
      <rPr>
        <sz val="11"/>
        <rFont val="Calibri"/>
        <family val="2"/>
      </rPr>
      <t xml:space="preserve"> , Multiplex recording schedule options: manual, alarm, motion detection, timing Multiplex operation: live view, record, play back, backup and remotely control the system simultaneously, HDMI and VGA output simultaneously at up to1080P resolutio, H.264 High profile decoding, 2 SATA HDD interface: 4TB storage capacity for each slot, ONVIF 2.0 compliant, Power: DC12V   </t>
    </r>
  </si>
  <si>
    <t>Supply Installation of 4 TB HDD complete with all accessories as required Approved Make : Seagate/WD</t>
  </si>
  <si>
    <t>Supply, installation, testing &amp; commissioning of 32" LED Monitor complete with all accessories as required.  Make :Samsung/LG</t>
  </si>
  <si>
    <t xml:space="preserve">Supply, installation, testing &amp; commissioning of Layer-2 Network Switch 24 Port POE for CCTV. complete and all fitting accesories a per site requirements. </t>
  </si>
  <si>
    <t>Supplying, Installation, Testing &amp; Commissioning of  24 Port Cat 6 Straight Patch Panel, UTP 568A/B with Rear Cable Manager, 1U as per the requirement  &amp; complete in all respect and as directed to the satisfaction of engineer,complete in all respect.</t>
  </si>
  <si>
    <t>11.7.1</t>
  </si>
  <si>
    <t>Cat 6 Patch Cord 1m -Blue for Rack end for CCTV</t>
  </si>
  <si>
    <t xml:space="preserve">Supplying, fixing, testing and commissioning of following patch cord including connections, ferruling etc. as required.  </t>
  </si>
  <si>
    <t>11.8.1</t>
  </si>
  <si>
    <t xml:space="preserve">Cat 6 Patch Cord 1m -Blue for Rack end for data </t>
  </si>
  <si>
    <t>11.9.1</t>
  </si>
  <si>
    <t xml:space="preserve">6U Rack with Key Board Trey, Mounting Hardware, Cable Manager. </t>
  </si>
  <si>
    <t>Supplying, laying, terminations, testing &amp; commissioning of 4 pair UTP Cat - 6 PVC insulated, PVC sheathed tinned copper conductor cable in existing surface / recessed Conduit / Raceway / Cable Tray as required .</t>
  </si>
  <si>
    <t>Meter</t>
  </si>
  <si>
    <t>Wiring of FRLS PVC insulated copper conductor, single core cable in surface / recessed 1.6mm thick MS Conduit as required.</t>
  </si>
  <si>
    <t>11.11.1</t>
  </si>
  <si>
    <t>2 x 1.5 sq. mm FRLS wire</t>
  </si>
  <si>
    <t>Supplying and fixing of following sizes of 1.6mm thick GI conduit along with accessories in surface / recess including painting in case of surface conduit, or cutting the wall and making good the same in case of recessed conduit as required.</t>
  </si>
  <si>
    <t>11.12.1</t>
  </si>
  <si>
    <t>Mtr</t>
  </si>
  <si>
    <t>PUBLIC ADDRESS SYSTEM</t>
  </si>
  <si>
    <t>Supply, installation, testing &amp; commissioning of Voice Alarm Call Station having gooseneck condenser microphone with 2 zone Selection Keys and an All-Call-Key, PTT Switch, selectable gain, speech filter and limiter for improved intelligibility, LED indication for zone selection, fault and emergency state. complete with all accessories as required.</t>
  </si>
  <si>
    <t>SITC of 4 zone Voice Alarm Controller with a built in 180 W Class D amplifier on 100 V and 70 V with inbuilt pre recorded message the controller can be used as a standard one system with up to 4 zones or expanded to up to2 zones using  Amplifiers.</t>
  </si>
  <si>
    <r>
      <t xml:space="preserve">Supply, installation, testing &amp; commissioning of Class D Booster Amplifier capable of delivering  </t>
    </r>
    <r>
      <rPr>
        <b/>
        <sz val="11"/>
        <rFont val="Calibri"/>
        <family val="2"/>
      </rPr>
      <t>60 W</t>
    </r>
    <r>
      <rPr>
        <sz val="11"/>
        <rFont val="Calibri"/>
        <family val="2"/>
      </rPr>
      <t xml:space="preserve"> RMS power output, built-in fan for temperature control, built in line matching transformer distortion typically 0.03% @ 1 KHz, Hum and Noise 90 dB below rated output.</t>
    </r>
  </si>
  <si>
    <t>Supplying, assembling, erection, testing &amp; commissioning of 6 Watt Speaker with metal grill with LMT complete with ceiling / wall mounting arrangements complete as per specifications.</t>
  </si>
  <si>
    <t>Supplying, assembling, erection, testing &amp; commissioning of 12 Watt Speaker with metal grill with LMT complete with ceiling / wall mounting arrangements complete as per specifications.</t>
  </si>
  <si>
    <t xml:space="preserve">Supply &amp; Installation of volume control cum ON/OFF switch flush mounted on wall along with other electrical switch flush mounted on wall along with other electrical switches .The size and plate of the regulating knob should match with other switches nearby </t>
  </si>
  <si>
    <t>Supply, installation, testing &amp; commissioning of DVD Player</t>
  </si>
  <si>
    <r>
      <t xml:space="preserve">Supplying, laying, terminating  &amp; connecting  of 2 core  24/0.20mm flexible copper conductor Twisted cable with terminations, labour and other petty material etc. complete in all respect. </t>
    </r>
    <r>
      <rPr>
        <b/>
        <sz val="11"/>
        <rFont val="Calibri"/>
        <family val="2"/>
      </rPr>
      <t>(PA Cable)</t>
    </r>
  </si>
  <si>
    <t xml:space="preserve"> FIRE DETECTION AND ALARM SYSTEM</t>
  </si>
  <si>
    <r>
      <t xml:space="preserve">Automatic Floating Sensitivity type Analog addressable Acclimate </t>
    </r>
    <r>
      <rPr>
        <b/>
        <sz val="11"/>
        <rFont val="Calibri"/>
        <family val="2"/>
      </rPr>
      <t>Multi-criteria smoke detector</t>
    </r>
    <r>
      <rPr>
        <sz val="11"/>
        <rFont val="Calibri"/>
        <family val="2"/>
      </rPr>
      <t xml:space="preserve"> with mounting based LED, Address Switch from 01-159 , to programme the detectors, . (In Changing Environment Area) as per the specifications</t>
    </r>
  </si>
  <si>
    <r>
      <t xml:space="preserve">Analog addressable Rate of Rise Cum Fixed </t>
    </r>
    <r>
      <rPr>
        <b/>
        <sz val="11"/>
        <rFont val="Calibri"/>
        <family val="2"/>
      </rPr>
      <t>temperature detector</t>
    </r>
    <r>
      <rPr>
        <sz val="11"/>
        <rFont val="Calibri"/>
        <family val="2"/>
      </rPr>
      <t xml:space="preserve"> with mounting based LED, Address Switch from 01-159 , to programme the detectors complete as required.</t>
    </r>
  </si>
  <si>
    <r>
      <t xml:space="preserve">Supply, installation, testing &amp; commissioning of </t>
    </r>
    <r>
      <rPr>
        <b/>
        <sz val="11"/>
        <rFont val="Calibri"/>
        <family val="2"/>
      </rPr>
      <t>addressable control modules</t>
    </r>
    <r>
      <rPr>
        <sz val="11"/>
        <rFont val="Calibri"/>
        <family val="2"/>
      </rPr>
      <t xml:space="preserve"> for driving outputs like Hooters, fire Damper,controlling zones of speakers etc. complete as required and as per specification.(For Airwasher &amp; Dry Scrubber)</t>
    </r>
  </si>
  <si>
    <t xml:space="preserve">Supply, installation, testing and commissioning of Manual Call Points Addressable Type, flush monted in partition or concealed in wall for manual actuation in case of fire. </t>
  </si>
  <si>
    <r>
      <t xml:space="preserve">Supply, installation, fixing, testing and commissioning of </t>
    </r>
    <r>
      <rPr>
        <b/>
        <sz val="11"/>
        <rFont val="Calibri"/>
        <family val="2"/>
      </rPr>
      <t>Strobe Lights Cum Hooter</t>
    </r>
    <r>
      <rPr>
        <sz val="11"/>
        <rFont val="Calibri"/>
        <family val="2"/>
      </rPr>
      <t xml:space="preserve"> with 110 cd. The strobes shall be synchronized for better evacuation.</t>
    </r>
  </si>
  <si>
    <t xml:space="preserve">Supply, installation, testing and commissioning of response indicators suitable for above smoke detector complete with M.S. junction box top hylum sheet and required accessories. </t>
  </si>
  <si>
    <t xml:space="preserve">Supply and drawing of 2c x 1.5 sq.mm  copper cable, 2 cores twisted together, armored, such that the cable retains Circuit Integrity for minimum 2 hours at a service voltage of up to 1000V under SIMULTANEOUS ACTION of flame at 950°C, Mechanical Shocks and Water Stress with all these 3 being performed on the same cable sample. The cable should also have Light Transmittance as per IEC-61034. 3rd Inspection report shall be submitted with every Lot. </t>
  </si>
  <si>
    <t>RM</t>
  </si>
  <si>
    <t>Supplying and fixing of following sizes of MS conduit alongwith the accessories in surface/recess including cutting the wall and making good the same in case of recessed conduit as required.</t>
  </si>
  <si>
    <t>25 mm dia MS conduit</t>
  </si>
  <si>
    <t>20 mm dia PVC flexible conduit</t>
  </si>
  <si>
    <t xml:space="preserve">RM </t>
  </si>
  <si>
    <t>14)</t>
  </si>
  <si>
    <t>UPS /INVERTER SYSTEM</t>
  </si>
  <si>
    <t>Supply ,Installation and commossioing of 5  KVA  Single  phase input (220 V + 15%),  Single phase output (220 V + 10%) on line UPS with inbuilt isolation Transformer complete with 17/18Ah 4Nos. maintenence Free battery with battery rack. External battery backup should be min. 30 minutes. complete with wheel, internal wiring, connection, termination etc all accessories as required.</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</si>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</sst>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_);_(@_)"/>
    <numFmt numFmtId="165" formatCode="0\)"/>
  </numFmts>
  <fonts count="12" x14ac:knownFonts="1">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1"/>
      <name val="Calibri"/>
      <family val="2"/>
      <scheme val="minor"/>
    </font>
    <font>
      <sz val="11"/>
      <name val="Calibri"/>
      <family val="2"/>
      <scheme val="minor"/>
    </font>
    <font>
      <sz val="10"/>
      <name val="MS Sans Serif"/>
      <family val="2"/>
    </font>
    <font>
      <b/>
      <u/>
      <sz val="11"/>
      <name val="Calibri"/>
      <family val="2"/>
      <scheme val="minor"/>
    </font>
    <font>
      <sz val="10"/>
      <name val="Arial"/>
      <family val="2"/>
    </font>
    <font>
      <sz val="11"/>
      <name val="Calibri"/>
      <family val="2"/>
    </font>
    <font>
      <b/>
      <sz val="11"/>
      <name val="Calibri"/>
      <family val="2"/>
    </font>
    <font>
      <sz val="11"/>
      <color indexed="10"/>
      <name val="Calibri"/>
      <family val="2"/>
    </font>
  </fonts>
  <fills count="9">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9" tint="0.39997558519241921"/>
        <bgColor indexed="64"/>
      </patternFill>
    </fill>
    <fill>
      <patternFill patternType="solid">
        <fgColor theme="0"/>
        <bgColor indexed="26"/>
      </patternFill>
    </fill>
    <fill>
      <patternFill patternType="solid">
        <fgColor theme="9" tint="0.39997558519241921"/>
        <bgColor indexed="26"/>
      </patternFill>
    </fill>
    <fill>
      <patternFill patternType="solid">
        <fgColor indexed="9"/>
        <bgColor indexed="26"/>
      </patternFill>
    </fill>
    <fill>
      <patternFill patternType="solid">
        <fgColor theme="0"/>
        <bgColor indexed="3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s>
  <cellStyleXfs count="8">
    <xf numFmtId="0" fontId="0" fillId="0" borderId="0"/>
    <xf numFmtId="0" fontId="6" fillId="0" borderId="0" applyProtection="0"/>
    <xf numFmtId="0" fontId="8" fillId="0" borderId="0"/>
    <xf numFmtId="164" fontId="8" fillId="0" borderId="0" applyFill="0" applyBorder="0" applyAlignment="0" applyProtection="0"/>
    <xf numFmtId="0" fontId="8" fillId="0" borderId="0"/>
    <xf numFmtId="0" fontId="8" fillId="0" borderId="0"/>
    <xf numFmtId="0" fontId="8" fillId="0" borderId="0"/>
    <xf numFmtId="0" fontId="8" fillId="0" borderId="0"/>
  </cellStyleXfs>
  <cellXfs count="8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5" fillId="3" borderId="1" xfId="0" applyFont="1" applyFill="1" applyBorder="1" applyAlignment="1">
      <alignment horizontal="center" vertical="center"/>
    </xf>
    <xf numFmtId="0" fontId="4" fillId="3" borderId="1" xfId="0" applyFont="1" applyFill="1" applyBorder="1" applyAlignment="1">
      <alignment horizontal="center"/>
    </xf>
    <xf numFmtId="0" fontId="5" fillId="3" borderId="1" xfId="2" applyNumberFormat="1" applyFont="1" applyFill="1" applyBorder="1" applyAlignment="1" applyProtection="1">
      <alignment horizontal="center" vertical="center"/>
    </xf>
    <xf numFmtId="1" fontId="5" fillId="3" borderId="1" xfId="2" applyNumberFormat="1" applyFont="1" applyFill="1" applyBorder="1" applyAlignment="1" applyProtection="1">
      <alignment horizontal="center" vertical="center"/>
    </xf>
    <xf numFmtId="0" fontId="5" fillId="3" borderId="3" xfId="0" applyFont="1" applyFill="1" applyBorder="1" applyAlignment="1">
      <alignment horizontal="center" vertical="center"/>
    </xf>
    <xf numFmtId="0" fontId="5"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top"/>
    </xf>
    <xf numFmtId="0" fontId="5" fillId="0" borderId="1" xfId="0" applyFont="1" applyFill="1" applyBorder="1" applyAlignment="1">
      <alignment horizontal="center" vertical="center"/>
    </xf>
    <xf numFmtId="0" fontId="5" fillId="5" borderId="1" xfId="2" applyNumberFormat="1" applyFont="1" applyFill="1" applyBorder="1" applyAlignment="1" applyProtection="1">
      <alignment horizontal="center" vertical="center"/>
    </xf>
    <xf numFmtId="0" fontId="5" fillId="5" borderId="1" xfId="0" applyFont="1" applyFill="1" applyBorder="1" applyAlignment="1">
      <alignment horizontal="center" vertical="center"/>
    </xf>
    <xf numFmtId="0" fontId="5" fillId="3" borderId="1" xfId="4" applyFont="1" applyFill="1" applyBorder="1" applyAlignment="1">
      <alignment horizontal="center" vertical="top"/>
    </xf>
    <xf numFmtId="0" fontId="5" fillId="3" borderId="1" xfId="4" applyFont="1" applyFill="1" applyBorder="1" applyAlignment="1">
      <alignment horizontal="center" vertical="center"/>
    </xf>
    <xf numFmtId="0" fontId="4" fillId="6" borderId="1" xfId="0" applyFont="1" applyFill="1" applyBorder="1" applyAlignment="1">
      <alignment horizontal="center" vertical="center"/>
    </xf>
    <xf numFmtId="0" fontId="9" fillId="5" borderId="4" xfId="5" applyFont="1" applyFill="1" applyBorder="1" applyAlignment="1">
      <alignment horizontal="center"/>
    </xf>
    <xf numFmtId="1" fontId="3" fillId="5" borderId="4" xfId="5" applyNumberFormat="1" applyFont="1" applyFill="1" applyBorder="1" applyAlignment="1">
      <alignment horizontal="center"/>
    </xf>
    <xf numFmtId="0" fontId="10" fillId="5" borderId="4" xfId="5" applyFont="1" applyFill="1" applyBorder="1" applyAlignment="1">
      <alignment horizontal="center" vertical="center"/>
    </xf>
    <xf numFmtId="0" fontId="9" fillId="5" borderId="4" xfId="5" applyFont="1" applyFill="1" applyBorder="1" applyAlignment="1">
      <alignment horizontal="center" vertical="center"/>
    </xf>
    <xf numFmtId="0" fontId="9" fillId="3" borderId="4" xfId="6" applyFont="1" applyFill="1" applyBorder="1" applyAlignment="1">
      <alignment horizontal="center"/>
    </xf>
    <xf numFmtId="0" fontId="10" fillId="5" borderId="4" xfId="6" applyFont="1" applyFill="1" applyBorder="1" applyAlignment="1">
      <alignment horizontal="center" vertical="center"/>
    </xf>
    <xf numFmtId="0" fontId="9" fillId="5" borderId="4" xfId="6" applyFont="1" applyFill="1" applyBorder="1" applyAlignment="1">
      <alignment horizontal="center"/>
    </xf>
    <xf numFmtId="0" fontId="9" fillId="5" borderId="4" xfId="6" applyFont="1" applyFill="1" applyBorder="1" applyAlignment="1">
      <alignment horizontal="center" vertical="center"/>
    </xf>
    <xf numFmtId="1" fontId="9" fillId="5" borderId="4" xfId="6" applyNumberFormat="1" applyFont="1" applyFill="1" applyBorder="1" applyAlignment="1">
      <alignment horizontal="center"/>
    </xf>
    <xf numFmtId="0" fontId="9" fillId="5" borderId="4" xfId="5" applyNumberFormat="1" applyFont="1" applyFill="1" applyBorder="1" applyAlignment="1">
      <alignment horizontal="center" vertical="center"/>
    </xf>
    <xf numFmtId="0" fontId="5" fillId="0" borderId="1" xfId="0" applyFont="1" applyFill="1" applyBorder="1" applyAlignment="1">
      <alignment horizontal="center" vertical="top"/>
    </xf>
    <xf numFmtId="0" fontId="4" fillId="3" borderId="1" xfId="0" applyFont="1" applyFill="1" applyBorder="1" applyAlignment="1"/>
    <xf numFmtId="2" fontId="7" fillId="3" borderId="0" xfId="1" applyNumberFormat="1" applyFont="1" applyFill="1" applyBorder="1" applyAlignment="1">
      <alignment horizontal="justify" vertical="justify"/>
    </xf>
    <xf numFmtId="0" fontId="5" fillId="3" borderId="1" xfId="2" applyFont="1" applyFill="1" applyBorder="1" applyAlignment="1">
      <alignment horizontal="justify" vertical="center"/>
    </xf>
    <xf numFmtId="0" fontId="4" fillId="3" borderId="1" xfId="1" applyFont="1" applyFill="1" applyBorder="1" applyAlignment="1" applyProtection="1">
      <alignment horizontal="justify" vertical="justify"/>
      <protection hidden="1"/>
    </xf>
    <xf numFmtId="0" fontId="5" fillId="3" borderId="1" xfId="1" applyFont="1" applyFill="1" applyBorder="1" applyAlignment="1" applyProtection="1">
      <alignment horizontal="justify" vertical="justify"/>
      <protection hidden="1"/>
    </xf>
    <xf numFmtId="0" fontId="5" fillId="3" borderId="3" xfId="2" applyNumberFormat="1" applyFont="1" applyFill="1" applyBorder="1" applyAlignment="1" applyProtection="1">
      <alignment horizontal="center" vertical="center"/>
    </xf>
    <xf numFmtId="0" fontId="5" fillId="3" borderId="1" xfId="1" applyFont="1" applyFill="1" applyBorder="1" applyAlignment="1" applyProtection="1">
      <alignment horizontal="center" vertical="center"/>
      <protection hidden="1"/>
    </xf>
    <xf numFmtId="0" fontId="4" fillId="4" borderId="1" xfId="2" applyFont="1" applyFill="1" applyBorder="1" applyAlignment="1">
      <alignment horizontal="justify" vertical="center"/>
    </xf>
    <xf numFmtId="1" fontId="4" fillId="4" borderId="1" xfId="2" applyNumberFormat="1" applyFont="1" applyFill="1" applyBorder="1" applyAlignment="1">
      <alignment horizontal="center" vertical="center"/>
    </xf>
    <xf numFmtId="1" fontId="4" fillId="4" borderId="1" xfId="2" applyNumberFormat="1" applyFont="1" applyFill="1" applyBorder="1" applyAlignment="1" applyProtection="1">
      <alignment horizontal="center" vertical="center"/>
    </xf>
    <xf numFmtId="1"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5" fillId="3" borderId="1" xfId="2" applyFont="1" applyFill="1" applyBorder="1" applyAlignment="1">
      <alignment horizontal="justify" vertical="top"/>
    </xf>
    <xf numFmtId="0" fontId="5" fillId="4" borderId="1" xfId="2" applyFont="1" applyFill="1" applyBorder="1" applyAlignment="1">
      <alignment horizontal="center" vertical="center"/>
    </xf>
    <xf numFmtId="1" fontId="5" fillId="4" borderId="1" xfId="2" applyNumberFormat="1" applyFont="1" applyFill="1" applyBorder="1" applyAlignment="1">
      <alignment horizontal="center" vertical="center"/>
    </xf>
    <xf numFmtId="1" fontId="5" fillId="4" borderId="1" xfId="2" applyNumberFormat="1" applyFont="1" applyFill="1" applyBorder="1" applyAlignment="1" applyProtection="1">
      <alignment horizontal="center" vertical="center"/>
    </xf>
    <xf numFmtId="0" fontId="4" fillId="3" borderId="1" xfId="2" applyFont="1" applyFill="1" applyBorder="1" applyAlignment="1">
      <alignment horizontal="justify" vertical="center"/>
    </xf>
    <xf numFmtId="0" fontId="5" fillId="3" borderId="1" xfId="0" applyFont="1" applyFill="1" applyBorder="1" applyAlignment="1">
      <alignment horizontal="justify" vertical="top"/>
    </xf>
    <xf numFmtId="0" fontId="4" fillId="3" borderId="1" xfId="2" applyFont="1" applyFill="1" applyBorder="1" applyAlignment="1">
      <alignment horizontal="center" vertical="center"/>
    </xf>
    <xf numFmtId="1" fontId="5" fillId="3" borderId="1" xfId="3" applyNumberFormat="1" applyFont="1" applyFill="1" applyBorder="1" applyAlignment="1" applyProtection="1">
      <alignment horizontal="center" vertical="center"/>
    </xf>
    <xf numFmtId="0" fontId="5" fillId="3" borderId="1" xfId="2" applyNumberFormat="1" applyFont="1" applyFill="1" applyBorder="1" applyAlignment="1" applyProtection="1">
      <alignment horizontal="left" vertical="top"/>
    </xf>
    <xf numFmtId="0" fontId="4" fillId="3" borderId="1" xfId="2" applyNumberFormat="1" applyFont="1" applyFill="1" applyBorder="1" applyAlignment="1" applyProtection="1">
      <alignment vertical="top"/>
    </xf>
    <xf numFmtId="0" fontId="5" fillId="5" borderId="1" xfId="0" applyFont="1" applyFill="1" applyBorder="1" applyAlignment="1">
      <alignment horizontal="justify" vertical="top"/>
    </xf>
    <xf numFmtId="0" fontId="5" fillId="3" borderId="1" xfId="2" applyNumberFormat="1" applyFont="1" applyFill="1" applyBorder="1" applyAlignment="1" applyProtection="1">
      <alignment vertical="top"/>
    </xf>
    <xf numFmtId="0" fontId="4" fillId="3" borderId="1" xfId="2" applyFont="1" applyFill="1" applyBorder="1" applyAlignment="1">
      <alignment vertical="center"/>
    </xf>
    <xf numFmtId="0" fontId="5" fillId="4" borderId="1" xfId="0" applyFont="1" applyFill="1" applyBorder="1" applyAlignment="1"/>
    <xf numFmtId="0" fontId="4" fillId="3" borderId="1" xfId="0" applyFont="1" applyFill="1" applyBorder="1" applyAlignment="1">
      <alignment horizontal="left" vertical="top"/>
    </xf>
    <xf numFmtId="0" fontId="5" fillId="3" borderId="1" xfId="4" applyFont="1" applyFill="1" applyBorder="1" applyAlignment="1">
      <alignment horizontal="justify" vertical="top"/>
    </xf>
    <xf numFmtId="0" fontId="4" fillId="4" borderId="1" xfId="4" applyFont="1" applyFill="1" applyBorder="1" applyAlignment="1">
      <alignment horizontal="left" vertical="top"/>
    </xf>
    <xf numFmtId="0" fontId="4" fillId="4" borderId="1" xfId="2" applyFont="1" applyFill="1" applyBorder="1" applyAlignment="1">
      <alignment horizontal="center" vertical="center"/>
    </xf>
    <xf numFmtId="0" fontId="4" fillId="0" borderId="1" xfId="2" applyFont="1" applyFill="1" applyBorder="1" applyAlignment="1">
      <alignment horizontal="center" vertical="center"/>
    </xf>
    <xf numFmtId="0" fontId="4" fillId="7" borderId="1" xfId="0" applyFont="1" applyFill="1" applyBorder="1" applyAlignment="1">
      <alignment horizontal="justify" vertical="center"/>
    </xf>
    <xf numFmtId="0" fontId="5" fillId="0" borderId="1" xfId="2" applyFont="1" applyFill="1" applyBorder="1" applyAlignment="1">
      <alignment horizontal="center" vertical="center"/>
    </xf>
    <xf numFmtId="0" fontId="9" fillId="5" borderId="4" xfId="5" applyFont="1" applyFill="1" applyBorder="1" applyAlignment="1">
      <alignment horizontal="justify" vertical="top"/>
    </xf>
    <xf numFmtId="0" fontId="9" fillId="5" borderId="4" xfId="5" applyFont="1" applyFill="1" applyBorder="1" applyAlignment="1">
      <alignment vertical="top"/>
    </xf>
    <xf numFmtId="0" fontId="9" fillId="3" borderId="4" xfId="5" applyFont="1" applyFill="1" applyBorder="1" applyAlignment="1">
      <alignment vertical="top"/>
    </xf>
    <xf numFmtId="0" fontId="9" fillId="3" borderId="4" xfId="5" applyFont="1" applyFill="1" applyBorder="1" applyAlignment="1">
      <alignment horizontal="center"/>
    </xf>
    <xf numFmtId="0" fontId="10" fillId="5" borderId="4" xfId="5" applyNumberFormat="1" applyFont="1" applyFill="1" applyBorder="1" applyAlignment="1">
      <alignment horizontal="center" vertical="center"/>
    </xf>
    <xf numFmtId="0" fontId="9" fillId="3" borderId="4" xfId="6" applyFont="1" applyFill="1" applyBorder="1" applyAlignment="1">
      <alignment horizontal="justify" vertical="top"/>
    </xf>
    <xf numFmtId="0" fontId="9" fillId="5" borderId="4" xfId="6" applyFont="1" applyFill="1" applyBorder="1" applyAlignment="1">
      <alignment horizontal="justify" vertical="top"/>
    </xf>
    <xf numFmtId="0" fontId="9" fillId="5" borderId="4" xfId="6" applyFont="1" applyFill="1" applyBorder="1" applyAlignment="1"/>
    <xf numFmtId="0" fontId="9" fillId="5" borderId="4" xfId="6" applyFont="1" applyFill="1" applyBorder="1" applyAlignment="1">
      <alignment horizontal="justify" vertical="center"/>
    </xf>
    <xf numFmtId="2" fontId="10" fillId="5" borderId="4" xfId="5" applyNumberFormat="1" applyFont="1" applyFill="1" applyBorder="1" applyAlignment="1">
      <alignment horizontal="center" vertical="center"/>
    </xf>
    <xf numFmtId="2" fontId="4" fillId="7" borderId="1" xfId="1" applyNumberFormat="1" applyFont="1" applyFill="1" applyBorder="1" applyAlignment="1" applyProtection="1">
      <alignment horizontal="justify" vertical="top"/>
    </xf>
    <xf numFmtId="0" fontId="5" fillId="8" borderId="1" xfId="0" applyFont="1" applyFill="1" applyBorder="1" applyAlignment="1">
      <alignment horizontal="justify" vertical="top"/>
    </xf>
    <xf numFmtId="165" fontId="4" fillId="0" borderId="1" xfId="0" applyNumberFormat="1" applyFont="1" applyFill="1" applyBorder="1" applyAlignment="1">
      <alignment horizontal="center" vertical="top"/>
    </xf>
    <xf numFmtId="0" fontId="4" fillId="0" borderId="1" xfId="0" applyFont="1" applyFill="1" applyBorder="1" applyAlignment="1">
      <alignment horizontal="left" vertical="top"/>
    </xf>
    <xf numFmtId="0" fontId="5" fillId="0" borderId="1" xfId="0" applyFont="1" applyFill="1" applyBorder="1" applyAlignment="1">
      <alignment horizontal="justify" vertical="top"/>
    </xf>
    <xf numFmtId="0" fontId="5" fillId="0" borderId="1" xfId="0" applyFont="1" applyFill="1" applyBorder="1" applyAlignment="1">
      <alignment horizontal="left" vertical="top"/>
    </xf>
    <xf numFmtId="0" fontId="4" fillId="0" borderId="1" xfId="0" applyFont="1" applyFill="1" applyBorder="1" applyAlignment="1">
      <alignment horizontal="center" vertical="center"/>
    </xf>
    <xf numFmtId="165" fontId="5" fillId="3" borderId="1" xfId="0" applyNumberFormat="1" applyFont="1" applyFill="1" applyBorder="1" applyAlignment="1">
      <alignment horizontal="center" vertical="top"/>
    </xf>
    <xf numFmtId="165" fontId="5" fillId="4" borderId="1" xfId="0" applyNumberFormat="1" applyFont="1" applyFill="1" applyBorder="1" applyAlignment="1">
      <alignment horizontal="center" vertical="top"/>
    </xf>
    <xf numFmtId="0" fontId="4" fillId="4" borderId="1" xfId="0" applyFont="1" applyFill="1" applyBorder="1" applyAlignment="1">
      <alignment horizontal="left" vertical="top"/>
    </xf>
    <xf numFmtId="0" fontId="5" fillId="3" borderId="1" xfId="7" applyFont="1" applyFill="1" applyBorder="1" applyAlignment="1">
      <alignment horizontal="left" vertical="top"/>
    </xf>
    <xf numFmtId="0" fontId="5" fillId="3" borderId="1" xfId="7" applyFont="1" applyFill="1" applyBorder="1" applyAlignment="1">
      <alignment horizontal="center" vertical="center"/>
    </xf>
    <xf numFmtId="0" fontId="5" fillId="3" borderId="1" xfId="7" applyFont="1" applyFill="1" applyBorder="1" applyAlignment="1" applyProtection="1">
      <alignment horizontal="center" vertical="center"/>
    </xf>
  </cellXfs>
  <cellStyles count="8">
    <cellStyle name="Comma_Electrical_BOQ_A.G.Industries-Gurgaon" xfId="3"/>
    <cellStyle name="Normal" xfId="0" builtinId="0"/>
    <cellStyle name="Normal 2" xfId="5"/>
    <cellStyle name="Normal 2 2 5" xfId="7"/>
    <cellStyle name="Normal 3" xfId="4"/>
    <cellStyle name="Normal 3 10" xfId="6"/>
    <cellStyle name="Normal_Electrical_BOQ_A.G.Industries-Gurgaon" xfId="2"/>
    <cellStyle name="Normal_HDFCPA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223"/>
  <sheetViews>
    <sheetView tabSelected="1" workbookViewId="0">
      <selection activeCell="F1" sqref="F1"/>
    </sheetView>
  </sheetViews>
  <sheetFormatPr defaultRowHeight="14.5" x14ac:dyDescent="0.35"/>
  <sheetData>
    <row r="1" spans="1:6" x14ac:dyDescent="0.35">
      <c r="A1" s="1" t="s">
        <v>0</v>
      </c>
      <c r="B1" s="2" t="s">
        <v>1</v>
      </c>
      <c r="C1" s="3" t="s">
        <v>2</v>
      </c>
      <c r="D1" s="4" t="s">
        <v>3</v>
      </c>
      <c r="E1" s="4" t="s">
        <v>4</v>
      </c>
      <c r="F1" s="4" t="s">
        <v>5</v>
      </c>
    </row>
    <row r="2" spans="1:6" hidden="1" x14ac:dyDescent="0.35">
      <c r="A2" s="30"/>
      <c r="B2" s="30" t="s">
        <v>6</v>
      </c>
      <c r="C2" s="5"/>
      <c r="D2" s="5"/>
    </row>
    <row r="3" spans="1:6" ht="43.5" hidden="1" x14ac:dyDescent="0.35">
      <c r="A3" s="6">
        <v>1</v>
      </c>
      <c r="B3" s="31" t="s">
        <v>7</v>
      </c>
      <c r="C3" s="5"/>
      <c r="D3" s="5"/>
    </row>
    <row r="4" spans="1:6" ht="409.5" hidden="1" x14ac:dyDescent="0.35">
      <c r="A4" s="30"/>
      <c r="B4" s="32" t="s">
        <v>8</v>
      </c>
      <c r="C4" s="5"/>
      <c r="D4" s="5"/>
    </row>
    <row r="5" spans="1:6" ht="43.5" hidden="1" x14ac:dyDescent="0.35">
      <c r="A5" s="5">
        <v>1.1000000000000001</v>
      </c>
      <c r="B5" s="33" t="s">
        <v>9</v>
      </c>
      <c r="C5" s="7"/>
      <c r="D5" s="5"/>
    </row>
    <row r="6" spans="1:6" ht="145" hidden="1" x14ac:dyDescent="0.35">
      <c r="A6" s="5"/>
      <c r="B6" s="33" t="s">
        <v>10</v>
      </c>
      <c r="C6" s="7"/>
      <c r="D6" s="5"/>
    </row>
    <row r="7" spans="1:6" ht="101.5" hidden="1" x14ac:dyDescent="0.35">
      <c r="A7" s="5"/>
      <c r="B7" s="33" t="s">
        <v>11</v>
      </c>
      <c r="C7" s="7"/>
      <c r="D7" s="5"/>
    </row>
    <row r="8" spans="1:6" ht="29" hidden="1" x14ac:dyDescent="0.35">
      <c r="A8" s="5"/>
      <c r="B8" s="33" t="s">
        <v>12</v>
      </c>
      <c r="C8" s="7"/>
      <c r="D8" s="5"/>
    </row>
    <row r="9" spans="1:6" ht="72.5" hidden="1" x14ac:dyDescent="0.35">
      <c r="A9" s="5"/>
      <c r="B9" s="34" t="s">
        <v>13</v>
      </c>
      <c r="C9" s="35" t="s">
        <v>14</v>
      </c>
      <c r="D9" s="5">
        <v>1</v>
      </c>
    </row>
    <row r="10" spans="1:6" ht="43.5" hidden="1" x14ac:dyDescent="0.35">
      <c r="A10" s="5">
        <v>1.2</v>
      </c>
      <c r="B10" s="33" t="s">
        <v>15</v>
      </c>
      <c r="C10" s="7"/>
      <c r="D10" s="5"/>
    </row>
    <row r="11" spans="1:6" ht="145" hidden="1" x14ac:dyDescent="0.35">
      <c r="A11" s="5"/>
      <c r="B11" s="33" t="s">
        <v>16</v>
      </c>
      <c r="C11" s="7"/>
      <c r="D11" s="8"/>
    </row>
    <row r="12" spans="1:6" ht="116" hidden="1" x14ac:dyDescent="0.35">
      <c r="A12" s="5"/>
      <c r="B12" s="33" t="s">
        <v>17</v>
      </c>
      <c r="C12" s="7"/>
      <c r="D12" s="8"/>
    </row>
    <row r="13" spans="1:6" ht="29" hidden="1" x14ac:dyDescent="0.35">
      <c r="A13" s="5"/>
      <c r="B13" s="33" t="s">
        <v>12</v>
      </c>
      <c r="C13" s="7"/>
      <c r="D13" s="8"/>
    </row>
    <row r="14" spans="1:6" ht="72.5" hidden="1" x14ac:dyDescent="0.35">
      <c r="A14" s="5"/>
      <c r="B14" s="34" t="s">
        <v>18</v>
      </c>
      <c r="C14" s="7"/>
      <c r="D14" s="8"/>
    </row>
    <row r="15" spans="1:6" ht="58" hidden="1" x14ac:dyDescent="0.35">
      <c r="A15" s="5"/>
      <c r="B15" s="34" t="s">
        <v>19</v>
      </c>
      <c r="C15" s="35"/>
      <c r="D15" s="9"/>
    </row>
    <row r="16" spans="1:6" ht="43.5" hidden="1" x14ac:dyDescent="0.35">
      <c r="A16" s="5">
        <v>1.3</v>
      </c>
      <c r="B16" s="33" t="s">
        <v>20</v>
      </c>
      <c r="C16" s="5"/>
      <c r="D16" s="5"/>
    </row>
    <row r="17" spans="1:4" ht="87" hidden="1" x14ac:dyDescent="0.35">
      <c r="A17" s="5"/>
      <c r="B17" s="33" t="s">
        <v>21</v>
      </c>
      <c r="C17" s="5"/>
      <c r="D17" s="5"/>
    </row>
    <row r="18" spans="1:4" ht="116" hidden="1" x14ac:dyDescent="0.35">
      <c r="A18" s="5"/>
      <c r="B18" s="33" t="s">
        <v>17</v>
      </c>
      <c r="C18" s="5"/>
      <c r="D18" s="5"/>
    </row>
    <row r="19" spans="1:4" ht="29" hidden="1" x14ac:dyDescent="0.35">
      <c r="A19" s="5"/>
      <c r="B19" s="33" t="s">
        <v>12</v>
      </c>
      <c r="C19" s="5"/>
      <c r="D19" s="5"/>
    </row>
    <row r="20" spans="1:4" ht="58" hidden="1" x14ac:dyDescent="0.35">
      <c r="A20" s="5"/>
      <c r="B20" s="34" t="s">
        <v>22</v>
      </c>
      <c r="C20" s="5"/>
      <c r="D20" s="5"/>
    </row>
    <row r="21" spans="1:4" ht="72.5" hidden="1" x14ac:dyDescent="0.35">
      <c r="A21" s="5"/>
      <c r="B21" s="34" t="s">
        <v>23</v>
      </c>
      <c r="C21" s="36" t="s">
        <v>14</v>
      </c>
      <c r="D21" s="36">
        <v>1</v>
      </c>
    </row>
    <row r="22" spans="1:4" ht="43.5" hidden="1" x14ac:dyDescent="0.35">
      <c r="A22" s="5">
        <v>1.4</v>
      </c>
      <c r="B22" s="33" t="s">
        <v>24</v>
      </c>
      <c r="C22" s="5"/>
      <c r="D22" s="5"/>
    </row>
    <row r="23" spans="1:4" ht="87" hidden="1" x14ac:dyDescent="0.35">
      <c r="A23" s="5"/>
      <c r="B23" s="33" t="s">
        <v>25</v>
      </c>
      <c r="C23" s="5"/>
      <c r="D23" s="5"/>
    </row>
    <row r="24" spans="1:4" ht="116" hidden="1" x14ac:dyDescent="0.35">
      <c r="A24" s="5"/>
      <c r="B24" s="33" t="s">
        <v>17</v>
      </c>
      <c r="C24" s="5"/>
      <c r="D24" s="5"/>
    </row>
    <row r="25" spans="1:4" ht="29" hidden="1" x14ac:dyDescent="0.35">
      <c r="A25" s="5"/>
      <c r="B25" s="33" t="s">
        <v>12</v>
      </c>
      <c r="C25" s="5"/>
      <c r="D25" s="5"/>
    </row>
    <row r="26" spans="1:4" ht="58" hidden="1" x14ac:dyDescent="0.35">
      <c r="A26" s="5"/>
      <c r="B26" s="34" t="s">
        <v>26</v>
      </c>
      <c r="C26" s="5"/>
      <c r="D26" s="5"/>
    </row>
    <row r="27" spans="1:4" ht="72.5" hidden="1" x14ac:dyDescent="0.35">
      <c r="A27" s="5"/>
      <c r="B27" s="34" t="s">
        <v>23</v>
      </c>
      <c r="C27" s="36" t="s">
        <v>14</v>
      </c>
      <c r="D27" s="36">
        <v>1</v>
      </c>
    </row>
    <row r="28" spans="1:4" ht="58" hidden="1" x14ac:dyDescent="0.35">
      <c r="A28" s="5">
        <v>1.5</v>
      </c>
      <c r="B28" s="33" t="s">
        <v>27</v>
      </c>
      <c r="C28" s="5"/>
      <c r="D28" s="5"/>
    </row>
    <row r="29" spans="1:4" ht="101.5" hidden="1" x14ac:dyDescent="0.35">
      <c r="A29" s="5"/>
      <c r="B29" s="33" t="s">
        <v>28</v>
      </c>
      <c r="C29" s="5"/>
      <c r="D29" s="5"/>
    </row>
    <row r="30" spans="1:4" ht="116" hidden="1" x14ac:dyDescent="0.35">
      <c r="A30" s="5"/>
      <c r="B30" s="33" t="s">
        <v>29</v>
      </c>
      <c r="C30" s="5"/>
      <c r="D30" s="5"/>
    </row>
    <row r="31" spans="1:4" ht="29" hidden="1" x14ac:dyDescent="0.35">
      <c r="A31" s="5"/>
      <c r="B31" s="33" t="s">
        <v>12</v>
      </c>
      <c r="C31" s="5"/>
      <c r="D31" s="5"/>
    </row>
    <row r="32" spans="1:4" ht="58" hidden="1" x14ac:dyDescent="0.35">
      <c r="A32" s="5"/>
      <c r="B32" s="34" t="s">
        <v>30</v>
      </c>
      <c r="C32" s="5"/>
      <c r="D32" s="5"/>
    </row>
    <row r="33" spans="1:4" ht="72.5" hidden="1" x14ac:dyDescent="0.35">
      <c r="A33" s="5"/>
      <c r="B33" s="34" t="s">
        <v>31</v>
      </c>
      <c r="C33" s="36" t="s">
        <v>14</v>
      </c>
      <c r="D33" s="36">
        <v>1</v>
      </c>
    </row>
    <row r="34" spans="1:4" hidden="1" x14ac:dyDescent="0.35">
      <c r="A34" s="10"/>
      <c r="B34" s="37" t="s">
        <v>32</v>
      </c>
      <c r="C34" s="38"/>
      <c r="D34" s="39"/>
    </row>
    <row r="35" spans="1:4" ht="58" hidden="1" x14ac:dyDescent="0.35">
      <c r="A35" s="11">
        <v>2</v>
      </c>
      <c r="B35" s="33" t="s">
        <v>33</v>
      </c>
      <c r="C35" s="40"/>
      <c r="D35" s="8"/>
    </row>
    <row r="36" spans="1:4" ht="409.5" hidden="1" x14ac:dyDescent="0.35">
      <c r="A36" s="41">
        <f>A35+0.1</f>
        <v>2.1</v>
      </c>
      <c r="B36" s="42" t="s">
        <v>34</v>
      </c>
      <c r="C36" s="40" t="s">
        <v>35</v>
      </c>
      <c r="D36" s="8">
        <v>32</v>
      </c>
    </row>
    <row r="37" spans="1:4" ht="409.5" hidden="1" x14ac:dyDescent="0.35">
      <c r="A37" s="41">
        <f>A36+0.1</f>
        <v>2.2000000000000002</v>
      </c>
      <c r="B37" s="32" t="s">
        <v>36</v>
      </c>
      <c r="C37" s="40" t="s">
        <v>35</v>
      </c>
      <c r="D37" s="8">
        <v>66</v>
      </c>
    </row>
    <row r="38" spans="1:4" ht="409.5" hidden="1" x14ac:dyDescent="0.35">
      <c r="A38" s="41">
        <f>A37+0.1</f>
        <v>2.3000000000000003</v>
      </c>
      <c r="B38" s="32" t="s">
        <v>37</v>
      </c>
      <c r="C38" s="40" t="s">
        <v>35</v>
      </c>
      <c r="D38" s="8">
        <v>8</v>
      </c>
    </row>
    <row r="39" spans="1:4" ht="409.5" hidden="1" x14ac:dyDescent="0.35">
      <c r="A39" s="41">
        <v>2.4</v>
      </c>
      <c r="B39" s="32" t="s">
        <v>38</v>
      </c>
      <c r="C39" s="40" t="s">
        <v>35</v>
      </c>
      <c r="D39" s="8">
        <v>22</v>
      </c>
    </row>
    <row r="40" spans="1:4" ht="409.5" hidden="1" x14ac:dyDescent="0.35">
      <c r="A40" s="41">
        <v>2.6</v>
      </c>
      <c r="B40" s="32" t="s">
        <v>39</v>
      </c>
      <c r="C40" s="40" t="s">
        <v>35</v>
      </c>
      <c r="D40" s="8">
        <v>25</v>
      </c>
    </row>
    <row r="41" spans="1:4" ht="409.5" hidden="1" x14ac:dyDescent="0.35">
      <c r="A41" s="41">
        <v>2.7</v>
      </c>
      <c r="B41" s="32" t="s">
        <v>40</v>
      </c>
      <c r="C41" s="40" t="s">
        <v>35</v>
      </c>
      <c r="D41" s="8">
        <v>8</v>
      </c>
    </row>
    <row r="42" spans="1:4" ht="409.5" hidden="1" x14ac:dyDescent="0.35">
      <c r="A42" s="41">
        <v>2.8</v>
      </c>
      <c r="B42" s="32" t="s">
        <v>41</v>
      </c>
      <c r="C42" s="40" t="s">
        <v>35</v>
      </c>
      <c r="D42" s="8">
        <v>4</v>
      </c>
    </row>
    <row r="43" spans="1:4" ht="72.5" hidden="1" x14ac:dyDescent="0.35">
      <c r="A43" s="41"/>
      <c r="B43" s="33" t="s">
        <v>42</v>
      </c>
      <c r="C43" s="40"/>
      <c r="D43" s="8"/>
    </row>
    <row r="44" spans="1:4" ht="409.5" hidden="1" x14ac:dyDescent="0.35">
      <c r="A44" s="41">
        <v>2.9</v>
      </c>
      <c r="B44" s="32" t="s">
        <v>43</v>
      </c>
      <c r="C44" s="40" t="s">
        <v>35</v>
      </c>
      <c r="D44" s="8">
        <v>3</v>
      </c>
    </row>
    <row r="45" spans="1:4" ht="409.5" hidden="1" x14ac:dyDescent="0.35">
      <c r="A45" s="41">
        <v>2.12</v>
      </c>
      <c r="B45" s="32" t="s">
        <v>44</v>
      </c>
      <c r="C45" s="40" t="s">
        <v>35</v>
      </c>
      <c r="D45" s="8">
        <v>2</v>
      </c>
    </row>
    <row r="46" spans="1:4" hidden="1" x14ac:dyDescent="0.35">
      <c r="A46" s="43"/>
      <c r="B46" s="37" t="s">
        <v>32</v>
      </c>
      <c r="C46" s="44"/>
      <c r="D46" s="45"/>
    </row>
    <row r="47" spans="1:4" ht="58" hidden="1" x14ac:dyDescent="0.35">
      <c r="A47" s="11">
        <v>3</v>
      </c>
      <c r="B47" s="33" t="s">
        <v>45</v>
      </c>
      <c r="C47" s="40"/>
      <c r="D47" s="8"/>
    </row>
    <row r="48" spans="1:4" hidden="1" x14ac:dyDescent="0.35">
      <c r="A48" s="11" t="s">
        <v>46</v>
      </c>
      <c r="B48" s="11" t="s">
        <v>47</v>
      </c>
      <c r="C48" s="11" t="s">
        <v>48</v>
      </c>
      <c r="D48" s="11" t="s">
        <v>3</v>
      </c>
    </row>
    <row r="49" spans="1:6" ht="409.5" hidden="1" x14ac:dyDescent="0.35">
      <c r="A49" s="12">
        <v>1</v>
      </c>
      <c r="B49" s="47" t="s">
        <v>49</v>
      </c>
      <c r="C49" s="11"/>
      <c r="D49" s="11"/>
    </row>
    <row r="50" spans="1:6" ht="58" hidden="1" x14ac:dyDescent="0.35">
      <c r="A50" s="41" t="s">
        <v>50</v>
      </c>
      <c r="B50" s="47" t="s">
        <v>51</v>
      </c>
      <c r="C50" s="40" t="s">
        <v>35</v>
      </c>
      <c r="D50" s="13">
        <v>1</v>
      </c>
    </row>
    <row r="51" spans="1:6" ht="58" hidden="1" x14ac:dyDescent="0.35">
      <c r="A51" s="41" t="s">
        <v>52</v>
      </c>
      <c r="B51" s="47" t="s">
        <v>53</v>
      </c>
      <c r="C51" s="40" t="s">
        <v>35</v>
      </c>
      <c r="D51" s="13">
        <v>1</v>
      </c>
    </row>
    <row r="52" spans="1:6" ht="87" hidden="1" x14ac:dyDescent="0.35">
      <c r="A52" s="41" t="s">
        <v>54</v>
      </c>
      <c r="B52" s="47" t="s">
        <v>55</v>
      </c>
      <c r="C52" s="40" t="s">
        <v>35</v>
      </c>
      <c r="D52" s="13">
        <v>4</v>
      </c>
    </row>
    <row r="53" spans="1:6" ht="43.5" hidden="1" x14ac:dyDescent="0.35">
      <c r="A53" s="41" t="s">
        <v>56</v>
      </c>
      <c r="B53" s="47" t="s">
        <v>57</v>
      </c>
      <c r="C53" s="40" t="s">
        <v>35</v>
      </c>
      <c r="D53" s="13">
        <v>8</v>
      </c>
    </row>
    <row r="54" spans="1:6" ht="72.5" hidden="1" x14ac:dyDescent="0.35">
      <c r="A54" s="41" t="s">
        <v>58</v>
      </c>
      <c r="B54" s="47" t="s">
        <v>59</v>
      </c>
      <c r="C54" s="40" t="s">
        <v>35</v>
      </c>
      <c r="D54" s="13">
        <v>30</v>
      </c>
    </row>
    <row r="55" spans="1:6" ht="72.5" hidden="1" x14ac:dyDescent="0.35">
      <c r="A55" s="41" t="s">
        <v>60</v>
      </c>
      <c r="B55" s="47" t="s">
        <v>61</v>
      </c>
      <c r="C55" s="40" t="s">
        <v>35</v>
      </c>
      <c r="D55" s="13">
        <v>21</v>
      </c>
    </row>
    <row r="56" spans="1:6" ht="87" hidden="1" x14ac:dyDescent="0.35">
      <c r="A56" s="41" t="s">
        <v>62</v>
      </c>
      <c r="B56" s="47" t="s">
        <v>63</v>
      </c>
      <c r="C56" s="40" t="s">
        <v>35</v>
      </c>
      <c r="D56" s="13">
        <v>15</v>
      </c>
    </row>
    <row r="57" spans="1:6" ht="72.5" hidden="1" x14ac:dyDescent="0.35">
      <c r="A57" s="41" t="s">
        <v>64</v>
      </c>
      <c r="B57" s="47" t="s">
        <v>65</v>
      </c>
      <c r="C57" s="40" t="s">
        <v>35</v>
      </c>
      <c r="D57" s="13">
        <v>8</v>
      </c>
    </row>
    <row r="58" spans="1:6" ht="29" hidden="1" x14ac:dyDescent="0.35">
      <c r="A58" s="41" t="s">
        <v>66</v>
      </c>
      <c r="B58" s="47" t="s">
        <v>67</v>
      </c>
      <c r="C58" s="40" t="s">
        <v>68</v>
      </c>
      <c r="D58" s="13">
        <v>50</v>
      </c>
    </row>
    <row r="59" spans="1:6" hidden="1" x14ac:dyDescent="0.35">
      <c r="A59" s="43"/>
      <c r="B59" s="37" t="s">
        <v>32</v>
      </c>
      <c r="C59" s="44"/>
      <c r="D59" s="45"/>
    </row>
    <row r="60" spans="1:6" ht="101.5" hidden="1" x14ac:dyDescent="0.35">
      <c r="A60" s="48">
        <v>4</v>
      </c>
      <c r="B60" s="33" t="s">
        <v>69</v>
      </c>
      <c r="C60" s="7"/>
      <c r="D60" s="49"/>
    </row>
    <row r="61" spans="1:6" ht="409.5" hidden="1" x14ac:dyDescent="0.35">
      <c r="A61" s="41">
        <f>A60+0.1</f>
        <v>4.0999999999999996</v>
      </c>
      <c r="B61" s="47" t="s">
        <v>70</v>
      </c>
      <c r="C61" s="7"/>
      <c r="D61" s="49"/>
    </row>
    <row r="62" spans="1:6" hidden="1" x14ac:dyDescent="0.35">
      <c r="A62" s="41" t="s">
        <v>50</v>
      </c>
      <c r="B62" s="50" t="s">
        <v>71</v>
      </c>
      <c r="C62" s="14" t="s">
        <v>72</v>
      </c>
      <c r="D62" s="14">
        <v>50</v>
      </c>
    </row>
    <row r="63" spans="1:6" hidden="1" x14ac:dyDescent="0.35">
      <c r="A63" s="41" t="s">
        <v>52</v>
      </c>
      <c r="B63" s="50" t="s">
        <v>73</v>
      </c>
      <c r="C63" s="14" t="s">
        <v>72</v>
      </c>
      <c r="D63" s="14">
        <v>15</v>
      </c>
    </row>
    <row r="64" spans="1:6" x14ac:dyDescent="0.35">
      <c r="A64" s="41" t="s">
        <v>54</v>
      </c>
      <c r="B64" s="50" t="s">
        <v>74</v>
      </c>
      <c r="C64" s="14" t="s">
        <v>72</v>
      </c>
      <c r="F64" s="14" t="s">
        <v>75</v>
      </c>
    </row>
    <row r="65" spans="1:6" hidden="1" x14ac:dyDescent="0.35">
      <c r="A65" s="41" t="s">
        <v>56</v>
      </c>
      <c r="B65" s="50" t="s">
        <v>76</v>
      </c>
      <c r="C65" s="14" t="s">
        <v>72</v>
      </c>
      <c r="F65" s="14">
        <v>15</v>
      </c>
    </row>
    <row r="66" spans="1:6" hidden="1" x14ac:dyDescent="0.35">
      <c r="A66" s="41" t="s">
        <v>58</v>
      </c>
      <c r="B66" s="50" t="s">
        <v>77</v>
      </c>
      <c r="C66" s="14" t="s">
        <v>72</v>
      </c>
      <c r="F66" s="14">
        <v>45</v>
      </c>
    </row>
    <row r="67" spans="1:6" ht="409.5" hidden="1" x14ac:dyDescent="0.35">
      <c r="A67" s="41">
        <v>4.2</v>
      </c>
      <c r="B67" s="47" t="s">
        <v>78</v>
      </c>
      <c r="C67" s="14"/>
      <c r="F67" s="15"/>
    </row>
    <row r="68" spans="1:6" hidden="1" x14ac:dyDescent="0.35">
      <c r="A68" s="41" t="s">
        <v>50</v>
      </c>
      <c r="B68" s="50" t="s">
        <v>71</v>
      </c>
      <c r="C68" s="40" t="s">
        <v>35</v>
      </c>
      <c r="F68" s="14">
        <v>4</v>
      </c>
    </row>
    <row r="69" spans="1:6" hidden="1" x14ac:dyDescent="0.35">
      <c r="A69" s="41" t="s">
        <v>52</v>
      </c>
      <c r="B69" s="50" t="s">
        <v>73</v>
      </c>
      <c r="C69" s="40" t="s">
        <v>35</v>
      </c>
      <c r="F69" s="14">
        <v>2</v>
      </c>
    </row>
    <row r="70" spans="1:6" x14ac:dyDescent="0.35">
      <c r="A70" s="41" t="s">
        <v>54</v>
      </c>
      <c r="B70" s="50" t="s">
        <v>74</v>
      </c>
      <c r="C70" s="40" t="s">
        <v>35</v>
      </c>
      <c r="F70" s="14" t="s">
        <v>75</v>
      </c>
    </row>
    <row r="71" spans="1:6" hidden="1" x14ac:dyDescent="0.35">
      <c r="A71" s="41" t="s">
        <v>56</v>
      </c>
      <c r="B71" s="50" t="s">
        <v>76</v>
      </c>
      <c r="C71" s="40" t="s">
        <v>35</v>
      </c>
      <c r="F71" s="14">
        <v>2</v>
      </c>
    </row>
    <row r="72" spans="1:6" hidden="1" x14ac:dyDescent="0.35">
      <c r="A72" s="41" t="s">
        <v>58</v>
      </c>
      <c r="B72" s="50" t="s">
        <v>77</v>
      </c>
      <c r="C72" s="40" t="s">
        <v>35</v>
      </c>
      <c r="F72" s="14">
        <v>12</v>
      </c>
    </row>
    <row r="73" spans="1:6" hidden="1" x14ac:dyDescent="0.35">
      <c r="A73" s="48">
        <v>5</v>
      </c>
      <c r="B73" s="51" t="s">
        <v>79</v>
      </c>
      <c r="C73" s="14"/>
      <c r="F73" s="14"/>
    </row>
    <row r="74" spans="1:6" ht="409.5" hidden="1" x14ac:dyDescent="0.35">
      <c r="A74" s="41">
        <v>5.0999999999999996</v>
      </c>
      <c r="B74" s="52" t="s">
        <v>80</v>
      </c>
      <c r="C74" s="14"/>
      <c r="F74" s="15"/>
    </row>
    <row r="75" spans="1:6" ht="101.5" hidden="1" x14ac:dyDescent="0.35">
      <c r="A75" s="41" t="s">
        <v>50</v>
      </c>
      <c r="B75" s="52" t="s">
        <v>81</v>
      </c>
      <c r="C75" s="15" t="s">
        <v>82</v>
      </c>
      <c r="F75" s="15">
        <v>10</v>
      </c>
    </row>
    <row r="76" spans="1:6" ht="101.5" hidden="1" x14ac:dyDescent="0.35">
      <c r="A76" s="41" t="s">
        <v>52</v>
      </c>
      <c r="B76" s="52" t="s">
        <v>83</v>
      </c>
      <c r="C76" s="15" t="s">
        <v>82</v>
      </c>
      <c r="F76" s="15">
        <v>50</v>
      </c>
    </row>
    <row r="77" spans="1:6" ht="101.5" x14ac:dyDescent="0.35">
      <c r="A77" s="41" t="s">
        <v>54</v>
      </c>
      <c r="B77" s="52" t="s">
        <v>84</v>
      </c>
      <c r="C77" s="15" t="s">
        <v>82</v>
      </c>
      <c r="F77" s="15" t="s">
        <v>75</v>
      </c>
    </row>
    <row r="78" spans="1:6" hidden="1" x14ac:dyDescent="0.35">
      <c r="A78" s="48">
        <v>6</v>
      </c>
      <c r="B78" s="51" t="s">
        <v>85</v>
      </c>
      <c r="C78" s="7"/>
      <c r="F78" s="49"/>
    </row>
    <row r="79" spans="1:6" ht="409.5" hidden="1" x14ac:dyDescent="0.35">
      <c r="A79" s="41"/>
      <c r="B79" s="52" t="s">
        <v>86</v>
      </c>
      <c r="C79" s="14"/>
      <c r="F79" s="15"/>
    </row>
    <row r="80" spans="1:6" hidden="1" x14ac:dyDescent="0.35">
      <c r="A80" s="41" t="s">
        <v>87</v>
      </c>
      <c r="B80" s="53" t="s">
        <v>88</v>
      </c>
      <c r="C80" s="7" t="s">
        <v>72</v>
      </c>
      <c r="F80" s="15">
        <v>20</v>
      </c>
    </row>
    <row r="81" spans="1:6" hidden="1" x14ac:dyDescent="0.35">
      <c r="A81" s="48">
        <v>7</v>
      </c>
      <c r="B81" s="54" t="s">
        <v>89</v>
      </c>
      <c r="C81" s="41"/>
      <c r="F81" s="49"/>
    </row>
    <row r="82" spans="1:6" hidden="1" x14ac:dyDescent="0.35">
      <c r="A82" s="41">
        <v>7.1</v>
      </c>
      <c r="B82" s="53" t="s">
        <v>90</v>
      </c>
      <c r="C82" s="7"/>
      <c r="F82" s="49"/>
    </row>
    <row r="83" spans="1:6" hidden="1" x14ac:dyDescent="0.35">
      <c r="A83" s="41" t="s">
        <v>50</v>
      </c>
      <c r="B83" s="53" t="s">
        <v>91</v>
      </c>
      <c r="C83" s="7" t="s">
        <v>72</v>
      </c>
      <c r="F83" s="15">
        <v>40</v>
      </c>
    </row>
    <row r="84" spans="1:6" hidden="1" x14ac:dyDescent="0.35">
      <c r="A84" s="41" t="s">
        <v>52</v>
      </c>
      <c r="B84" s="53" t="s">
        <v>92</v>
      </c>
      <c r="C84" s="7" t="s">
        <v>72</v>
      </c>
      <c r="F84" s="15">
        <v>60</v>
      </c>
    </row>
    <row r="85" spans="1:6" x14ac:dyDescent="0.35">
      <c r="A85" s="41" t="s">
        <v>93</v>
      </c>
      <c r="B85" s="53" t="s">
        <v>94</v>
      </c>
      <c r="C85" s="7" t="s">
        <v>72</v>
      </c>
      <c r="F85" s="15" t="s">
        <v>75</v>
      </c>
    </row>
    <row r="86" spans="1:6" hidden="1" x14ac:dyDescent="0.35">
      <c r="A86" s="55"/>
      <c r="B86" s="37" t="s">
        <v>32</v>
      </c>
      <c r="C86" s="38"/>
      <c r="F86" s="39"/>
    </row>
    <row r="87" spans="1:6" hidden="1" x14ac:dyDescent="0.35">
      <c r="A87" s="48">
        <v>9</v>
      </c>
      <c r="B87" s="56" t="s">
        <v>95</v>
      </c>
      <c r="C87" s="41"/>
      <c r="F87" s="15"/>
    </row>
    <row r="88" spans="1:6" ht="409.5" x14ac:dyDescent="0.35">
      <c r="A88" s="41" t="s">
        <v>98</v>
      </c>
      <c r="B88" s="57" t="s">
        <v>99</v>
      </c>
      <c r="C88" s="41" t="s">
        <v>35</v>
      </c>
      <c r="F88" s="15" t="s">
        <v>75</v>
      </c>
    </row>
    <row r="89" spans="1:6" ht="409.5" hidden="1" x14ac:dyDescent="0.35">
      <c r="A89" s="41" t="s">
        <v>100</v>
      </c>
      <c r="B89" s="57" t="s">
        <v>101</v>
      </c>
      <c r="C89" s="41" t="s">
        <v>35</v>
      </c>
      <c r="F89" s="15">
        <v>1</v>
      </c>
    </row>
    <row r="90" spans="1:6" ht="409.5" hidden="1" x14ac:dyDescent="0.35">
      <c r="A90" s="41" t="s">
        <v>102</v>
      </c>
      <c r="B90" s="57" t="s">
        <v>103</v>
      </c>
      <c r="C90" s="41" t="s">
        <v>35</v>
      </c>
      <c r="F90" s="15">
        <v>1</v>
      </c>
    </row>
    <row r="91" spans="1:6" hidden="1" x14ac:dyDescent="0.35">
      <c r="A91" s="43"/>
      <c r="B91" s="37" t="s">
        <v>32</v>
      </c>
      <c r="C91" s="38"/>
      <c r="F91" s="39"/>
    </row>
    <row r="92" spans="1:6" ht="58" hidden="1" x14ac:dyDescent="0.35">
      <c r="A92" s="48">
        <v>10</v>
      </c>
      <c r="B92" s="46" t="s">
        <v>105</v>
      </c>
      <c r="C92" s="41"/>
      <c r="F92" s="49"/>
    </row>
    <row r="93" spans="1:6" ht="217.5" hidden="1" x14ac:dyDescent="0.35">
      <c r="A93" s="16"/>
      <c r="B93" s="57" t="s">
        <v>106</v>
      </c>
      <c r="C93" s="17"/>
      <c r="F93" s="17"/>
    </row>
    <row r="94" spans="1:6" ht="409.5" hidden="1" x14ac:dyDescent="0.35">
      <c r="A94" s="41">
        <v>10.1</v>
      </c>
      <c r="B94" s="57" t="s">
        <v>107</v>
      </c>
      <c r="C94" s="17" t="s">
        <v>108</v>
      </c>
      <c r="F94" s="5">
        <v>12</v>
      </c>
    </row>
    <row r="95" spans="1:6" ht="409.5" hidden="1" x14ac:dyDescent="0.35">
      <c r="A95" s="41">
        <v>10.199999999999999</v>
      </c>
      <c r="B95" s="57" t="s">
        <v>109</v>
      </c>
      <c r="C95" s="17" t="s">
        <v>108</v>
      </c>
      <c r="F95" s="5">
        <v>2</v>
      </c>
    </row>
    <row r="96" spans="1:6" ht="217.5" hidden="1" x14ac:dyDescent="0.35">
      <c r="A96" s="41">
        <v>10.3</v>
      </c>
      <c r="B96" s="57" t="s">
        <v>110</v>
      </c>
      <c r="C96" s="17"/>
      <c r="F96" s="5"/>
    </row>
    <row r="97" spans="1:6" ht="72.5" hidden="1" x14ac:dyDescent="0.35">
      <c r="A97" s="41" t="s">
        <v>50</v>
      </c>
      <c r="B97" s="57" t="s">
        <v>111</v>
      </c>
      <c r="C97" s="17" t="s">
        <v>112</v>
      </c>
      <c r="F97" s="5">
        <f>F94</f>
        <v>12</v>
      </c>
    </row>
    <row r="98" spans="1:6" ht="87" hidden="1" x14ac:dyDescent="0.35">
      <c r="A98" s="41" t="s">
        <v>52</v>
      </c>
      <c r="B98" s="57" t="s">
        <v>113</v>
      </c>
      <c r="C98" s="17" t="s">
        <v>112</v>
      </c>
      <c r="F98" s="5">
        <f>F95</f>
        <v>2</v>
      </c>
    </row>
    <row r="99" spans="1:6" ht="101.5" hidden="1" x14ac:dyDescent="0.35">
      <c r="A99" s="41" t="s">
        <v>54</v>
      </c>
      <c r="B99" s="57" t="s">
        <v>114</v>
      </c>
      <c r="C99" s="17" t="s">
        <v>112</v>
      </c>
      <c r="F99" s="5">
        <v>14</v>
      </c>
    </row>
    <row r="100" spans="1:6" ht="275.5" hidden="1" x14ac:dyDescent="0.35">
      <c r="A100" s="41">
        <v>10.4</v>
      </c>
      <c r="B100" s="57" t="s">
        <v>115</v>
      </c>
      <c r="C100" s="17"/>
      <c r="F100" s="5"/>
    </row>
    <row r="101" spans="1:6" ht="72.5" hidden="1" x14ac:dyDescent="0.35">
      <c r="A101" s="41" t="s">
        <v>50</v>
      </c>
      <c r="B101" s="57" t="s">
        <v>116</v>
      </c>
      <c r="C101" s="17" t="s">
        <v>117</v>
      </c>
      <c r="F101" s="5">
        <v>1</v>
      </c>
    </row>
    <row r="102" spans="1:6" ht="58" x14ac:dyDescent="0.35">
      <c r="A102" s="41" t="s">
        <v>52</v>
      </c>
      <c r="B102" s="57" t="s">
        <v>118</v>
      </c>
      <c r="C102" s="17" t="s">
        <v>117</v>
      </c>
      <c r="F102" s="5" t="s">
        <v>75</v>
      </c>
    </row>
    <row r="103" spans="1:6" ht="409.5" x14ac:dyDescent="0.35">
      <c r="A103" s="41">
        <v>10.5</v>
      </c>
      <c r="B103" s="57" t="s">
        <v>119</v>
      </c>
      <c r="C103" s="17" t="s">
        <v>112</v>
      </c>
      <c r="F103" s="5" t="s">
        <v>75</v>
      </c>
    </row>
    <row r="104" spans="1:6" ht="409.5" x14ac:dyDescent="0.35">
      <c r="A104" s="41">
        <v>10.6</v>
      </c>
      <c r="B104" s="57" t="s">
        <v>120</v>
      </c>
      <c r="C104" s="17" t="s">
        <v>112</v>
      </c>
      <c r="F104" s="5" t="s">
        <v>75</v>
      </c>
    </row>
    <row r="105" spans="1:6" ht="159.5" x14ac:dyDescent="0.35">
      <c r="A105" s="41" t="s">
        <v>50</v>
      </c>
      <c r="B105" s="57" t="s">
        <v>121</v>
      </c>
      <c r="C105" s="17" t="s">
        <v>117</v>
      </c>
      <c r="F105" s="5" t="s">
        <v>122</v>
      </c>
    </row>
    <row r="106" spans="1:6" ht="188.5" hidden="1" x14ac:dyDescent="0.35">
      <c r="A106" s="41" t="s">
        <v>52</v>
      </c>
      <c r="B106" s="57" t="s">
        <v>123</v>
      </c>
      <c r="C106" s="17" t="s">
        <v>117</v>
      </c>
      <c r="F106" s="5">
        <v>1</v>
      </c>
    </row>
    <row r="107" spans="1:6" ht="409.5" hidden="1" x14ac:dyDescent="0.35">
      <c r="A107" s="41">
        <v>10.7</v>
      </c>
      <c r="B107" s="57" t="s">
        <v>124</v>
      </c>
      <c r="C107" s="17" t="s">
        <v>68</v>
      </c>
      <c r="F107" s="5">
        <v>180</v>
      </c>
    </row>
    <row r="108" spans="1:6" ht="409.5" hidden="1" x14ac:dyDescent="0.35">
      <c r="A108" s="41">
        <v>10.8</v>
      </c>
      <c r="B108" s="57" t="s">
        <v>125</v>
      </c>
      <c r="C108" s="17" t="s">
        <v>68</v>
      </c>
      <c r="F108" s="5">
        <v>100</v>
      </c>
    </row>
    <row r="109" spans="1:6" ht="409.5" hidden="1" x14ac:dyDescent="0.35">
      <c r="A109" s="41">
        <v>10.9</v>
      </c>
      <c r="B109" s="52" t="s">
        <v>126</v>
      </c>
      <c r="C109" s="41"/>
      <c r="F109" s="5"/>
    </row>
    <row r="110" spans="1:6" ht="29" hidden="1" x14ac:dyDescent="0.35">
      <c r="A110" s="41" t="s">
        <v>50</v>
      </c>
      <c r="B110" s="52" t="s">
        <v>127</v>
      </c>
      <c r="C110" s="5" t="s">
        <v>72</v>
      </c>
      <c r="F110" s="5">
        <v>50</v>
      </c>
    </row>
    <row r="111" spans="1:6" ht="29" hidden="1" x14ac:dyDescent="0.35">
      <c r="A111" s="41" t="s">
        <v>52</v>
      </c>
      <c r="B111" s="52" t="s">
        <v>128</v>
      </c>
      <c r="C111" s="5" t="s">
        <v>72</v>
      </c>
      <c r="F111" s="5">
        <v>50</v>
      </c>
    </row>
    <row r="112" spans="1:6" ht="29" x14ac:dyDescent="0.35">
      <c r="A112" s="41" t="s">
        <v>54</v>
      </c>
      <c r="B112" s="52" t="s">
        <v>129</v>
      </c>
      <c r="C112" s="5" t="s">
        <v>72</v>
      </c>
      <c r="F112" s="5" t="s">
        <v>75</v>
      </c>
    </row>
    <row r="113" spans="1:6" hidden="1" x14ac:dyDescent="0.35">
      <c r="A113" s="43"/>
      <c r="B113" s="58" t="s">
        <v>32</v>
      </c>
      <c r="C113" s="59"/>
      <c r="F113" s="18"/>
    </row>
    <row r="114" spans="1:6" ht="29" hidden="1" x14ac:dyDescent="0.35">
      <c r="A114" s="60">
        <v>11</v>
      </c>
      <c r="B114" s="61" t="s">
        <v>130</v>
      </c>
      <c r="C114" s="62"/>
      <c r="F114" s="15"/>
    </row>
    <row r="115" spans="1:6" ht="409.5" hidden="1" x14ac:dyDescent="0.35">
      <c r="A115" s="28">
        <v>11.1</v>
      </c>
      <c r="B115" s="63" t="s">
        <v>131</v>
      </c>
      <c r="C115" s="19" t="s">
        <v>112</v>
      </c>
      <c r="F115" s="19">
        <v>8</v>
      </c>
    </row>
    <row r="116" spans="1:6" ht="409.5" hidden="1" x14ac:dyDescent="0.35">
      <c r="A116" s="28">
        <v>11.2</v>
      </c>
      <c r="B116" s="63" t="s">
        <v>132</v>
      </c>
      <c r="C116" s="19" t="s">
        <v>112</v>
      </c>
      <c r="F116" s="19">
        <v>1</v>
      </c>
    </row>
    <row r="117" spans="1:6" hidden="1" x14ac:dyDescent="0.35">
      <c r="A117" s="28">
        <v>11.3</v>
      </c>
      <c r="B117" s="64" t="s">
        <v>133</v>
      </c>
      <c r="C117" s="19" t="s">
        <v>112</v>
      </c>
      <c r="F117" s="19">
        <v>2</v>
      </c>
    </row>
    <row r="118" spans="1:6" hidden="1" x14ac:dyDescent="0.35">
      <c r="A118" s="28">
        <v>11.4</v>
      </c>
      <c r="B118" s="65" t="s">
        <v>134</v>
      </c>
      <c r="C118" s="66" t="s">
        <v>112</v>
      </c>
      <c r="F118" s="20">
        <v>1</v>
      </c>
    </row>
    <row r="119" spans="1:6" ht="275.5" hidden="1" x14ac:dyDescent="0.35">
      <c r="A119" s="67">
        <v>11.5</v>
      </c>
      <c r="B119" s="63" t="s">
        <v>135</v>
      </c>
      <c r="C119" s="19" t="s">
        <v>112</v>
      </c>
      <c r="F119" s="19">
        <v>1</v>
      </c>
    </row>
    <row r="120" spans="1:6" ht="409.5" hidden="1" x14ac:dyDescent="0.35">
      <c r="A120" s="67">
        <v>11.6</v>
      </c>
      <c r="B120" s="63" t="s">
        <v>136</v>
      </c>
      <c r="C120" s="19" t="s">
        <v>112</v>
      </c>
      <c r="F120" s="19">
        <v>1</v>
      </c>
    </row>
    <row r="121" spans="1:6" ht="217.5" hidden="1" x14ac:dyDescent="0.35">
      <c r="A121" s="21">
        <v>11.7</v>
      </c>
      <c r="B121" s="63" t="s">
        <v>106</v>
      </c>
      <c r="C121" s="19"/>
      <c r="F121" s="19"/>
    </row>
    <row r="122" spans="1:6" ht="87" hidden="1" x14ac:dyDescent="0.35">
      <c r="A122" s="22" t="s">
        <v>137</v>
      </c>
      <c r="B122" s="68" t="s">
        <v>138</v>
      </c>
      <c r="C122" s="23" t="s">
        <v>112</v>
      </c>
      <c r="F122" s="20">
        <f>F115</f>
        <v>8</v>
      </c>
    </row>
    <row r="123" spans="1:6" ht="217.5" hidden="1" x14ac:dyDescent="0.35">
      <c r="A123" s="24">
        <v>11.8</v>
      </c>
      <c r="B123" s="69" t="s">
        <v>139</v>
      </c>
      <c r="C123" s="25"/>
      <c r="F123" s="25"/>
    </row>
    <row r="124" spans="1:6" ht="87" hidden="1" x14ac:dyDescent="0.35">
      <c r="A124" s="26" t="s">
        <v>140</v>
      </c>
      <c r="B124" s="69" t="s">
        <v>141</v>
      </c>
      <c r="C124" s="25" t="s">
        <v>112</v>
      </c>
      <c r="F124" s="27">
        <f>F122</f>
        <v>8</v>
      </c>
    </row>
    <row r="125" spans="1:6" ht="409.5" hidden="1" x14ac:dyDescent="0.35">
      <c r="A125" s="24">
        <v>11.9</v>
      </c>
      <c r="B125" s="69" t="s">
        <v>120</v>
      </c>
      <c r="C125" s="70"/>
      <c r="F125" s="25"/>
    </row>
    <row r="126" spans="1:6" ht="145" hidden="1" x14ac:dyDescent="0.35">
      <c r="A126" s="26" t="s">
        <v>142</v>
      </c>
      <c r="B126" s="71" t="s">
        <v>143</v>
      </c>
      <c r="C126" s="25" t="s">
        <v>117</v>
      </c>
      <c r="F126" s="25">
        <v>1</v>
      </c>
    </row>
    <row r="127" spans="1:6" ht="377" hidden="1" x14ac:dyDescent="0.35">
      <c r="A127" s="72">
        <v>11.1</v>
      </c>
      <c r="B127" s="63" t="s">
        <v>144</v>
      </c>
      <c r="C127" s="19" t="s">
        <v>145</v>
      </c>
      <c r="F127" s="19">
        <v>100</v>
      </c>
    </row>
    <row r="128" spans="1:6" ht="217.5" hidden="1" x14ac:dyDescent="0.35">
      <c r="A128" s="24">
        <v>11.11</v>
      </c>
      <c r="B128" s="69" t="s">
        <v>146</v>
      </c>
      <c r="C128" s="70"/>
      <c r="F128" s="25"/>
    </row>
    <row r="129" spans="1:6" ht="43.5" hidden="1" x14ac:dyDescent="0.35">
      <c r="A129" s="26" t="s">
        <v>147</v>
      </c>
      <c r="B129" s="71" t="s">
        <v>148</v>
      </c>
      <c r="C129" s="25" t="s">
        <v>68</v>
      </c>
      <c r="F129" s="25">
        <v>100</v>
      </c>
    </row>
    <row r="130" spans="1:6" ht="409.5" hidden="1" x14ac:dyDescent="0.35">
      <c r="A130" s="21">
        <v>11.12</v>
      </c>
      <c r="B130" s="63" t="s">
        <v>149</v>
      </c>
      <c r="C130" s="19"/>
      <c r="F130" s="19"/>
    </row>
    <row r="131" spans="1:6" ht="29" hidden="1" x14ac:dyDescent="0.35">
      <c r="A131" s="22" t="s">
        <v>150</v>
      </c>
      <c r="B131" s="63" t="s">
        <v>128</v>
      </c>
      <c r="C131" s="19" t="s">
        <v>151</v>
      </c>
      <c r="F131" s="19">
        <v>100</v>
      </c>
    </row>
    <row r="132" spans="1:6" hidden="1" x14ac:dyDescent="0.35">
      <c r="A132" s="43"/>
      <c r="B132" s="58" t="s">
        <v>32</v>
      </c>
      <c r="C132" s="59"/>
      <c r="F132" s="18"/>
    </row>
    <row r="133" spans="1:6" ht="43.5" hidden="1" x14ac:dyDescent="0.35">
      <c r="A133" s="60">
        <v>12</v>
      </c>
      <c r="B133" s="73" t="s">
        <v>152</v>
      </c>
      <c r="C133" s="62"/>
      <c r="F133" s="15"/>
    </row>
    <row r="134" spans="1:6" ht="409.5" x14ac:dyDescent="0.35">
      <c r="A134" s="62">
        <v>12.1</v>
      </c>
      <c r="B134" s="52" t="s">
        <v>153</v>
      </c>
      <c r="C134" s="62"/>
      <c r="F134" s="15" t="s">
        <v>75</v>
      </c>
    </row>
    <row r="135" spans="1:6" ht="409.5" x14ac:dyDescent="0.35">
      <c r="A135" s="62">
        <v>12.2</v>
      </c>
      <c r="B135" s="52" t="s">
        <v>154</v>
      </c>
      <c r="C135" s="62"/>
      <c r="F135" s="15" t="s">
        <v>75</v>
      </c>
    </row>
    <row r="136" spans="1:6" ht="409.5" hidden="1" x14ac:dyDescent="0.35">
      <c r="A136" s="62">
        <v>12.3</v>
      </c>
      <c r="B136" s="52" t="s">
        <v>155</v>
      </c>
      <c r="C136" s="62"/>
      <c r="F136" s="15">
        <v>1</v>
      </c>
    </row>
    <row r="137" spans="1:6" ht="377" hidden="1" x14ac:dyDescent="0.35">
      <c r="A137" s="62">
        <v>12.4</v>
      </c>
      <c r="B137" s="52" t="s">
        <v>156</v>
      </c>
      <c r="C137" s="62"/>
      <c r="F137" s="15">
        <v>3</v>
      </c>
    </row>
    <row r="138" spans="1:6" ht="377" x14ac:dyDescent="0.35">
      <c r="A138" s="62">
        <v>12.5</v>
      </c>
      <c r="B138" s="52" t="s">
        <v>157</v>
      </c>
      <c r="C138" s="62"/>
      <c r="F138" s="15" t="s">
        <v>75</v>
      </c>
    </row>
    <row r="139" spans="1:6" ht="409.5" hidden="1" x14ac:dyDescent="0.35">
      <c r="A139" s="62">
        <v>12.6</v>
      </c>
      <c r="B139" s="52" t="s">
        <v>158</v>
      </c>
      <c r="C139" s="62"/>
      <c r="F139" s="15">
        <v>1</v>
      </c>
    </row>
    <row r="140" spans="1:6" ht="116" x14ac:dyDescent="0.35">
      <c r="A140" s="62">
        <v>12.7</v>
      </c>
      <c r="B140" s="74" t="s">
        <v>159</v>
      </c>
      <c r="C140" s="62"/>
      <c r="F140" s="15" t="s">
        <v>75</v>
      </c>
    </row>
    <row r="141" spans="1:6" ht="406" hidden="1" x14ac:dyDescent="0.35">
      <c r="A141" s="62">
        <v>12.8</v>
      </c>
      <c r="B141" s="52" t="s">
        <v>160</v>
      </c>
      <c r="C141" s="62"/>
      <c r="F141" s="15">
        <v>50</v>
      </c>
    </row>
    <row r="142" spans="1:6" ht="409.5" hidden="1" x14ac:dyDescent="0.35">
      <c r="A142" s="62">
        <v>12.9</v>
      </c>
      <c r="B142" s="52" t="s">
        <v>126</v>
      </c>
      <c r="C142" s="62"/>
      <c r="F142" s="15"/>
    </row>
    <row r="143" spans="1:6" ht="29" hidden="1" x14ac:dyDescent="0.35">
      <c r="A143" s="41" t="s">
        <v>50</v>
      </c>
      <c r="B143" s="52" t="s">
        <v>127</v>
      </c>
      <c r="C143" s="62"/>
      <c r="F143" s="15">
        <v>20</v>
      </c>
    </row>
    <row r="144" spans="1:6" ht="29" hidden="1" x14ac:dyDescent="0.35">
      <c r="A144" s="41" t="s">
        <v>52</v>
      </c>
      <c r="B144" s="52" t="s">
        <v>128</v>
      </c>
      <c r="C144" s="62"/>
      <c r="F144" s="15">
        <v>30</v>
      </c>
    </row>
    <row r="145" spans="1:6" hidden="1" x14ac:dyDescent="0.35">
      <c r="A145" s="43"/>
      <c r="B145" s="58" t="s">
        <v>32</v>
      </c>
      <c r="C145" s="59"/>
      <c r="F145" s="18"/>
    </row>
    <row r="146" spans="1:6" hidden="1" x14ac:dyDescent="0.35">
      <c r="A146" s="75">
        <v>13</v>
      </c>
      <c r="B146" s="76" t="s">
        <v>161</v>
      </c>
      <c r="C146" s="13"/>
      <c r="F146" s="13"/>
    </row>
    <row r="147" spans="1:6" ht="409.5" hidden="1" x14ac:dyDescent="0.35">
      <c r="A147" s="29">
        <v>13.1</v>
      </c>
      <c r="B147" s="77" t="s">
        <v>162</v>
      </c>
      <c r="C147" s="13" t="s">
        <v>112</v>
      </c>
      <c r="F147" s="13">
        <v>10</v>
      </c>
    </row>
    <row r="148" spans="1:6" ht="333.5" hidden="1" x14ac:dyDescent="0.35">
      <c r="A148" s="29">
        <v>13.2</v>
      </c>
      <c r="B148" s="77" t="s">
        <v>163</v>
      </c>
      <c r="C148" s="13" t="s">
        <v>112</v>
      </c>
      <c r="F148" s="13">
        <v>2</v>
      </c>
    </row>
    <row r="149" spans="1:6" ht="409.5" x14ac:dyDescent="0.35">
      <c r="A149" s="29">
        <v>13.3</v>
      </c>
      <c r="B149" s="77" t="s">
        <v>164</v>
      </c>
      <c r="C149" s="13" t="s">
        <v>104</v>
      </c>
      <c r="F149" s="13" t="s">
        <v>75</v>
      </c>
    </row>
    <row r="150" spans="1:6" ht="348" hidden="1" x14ac:dyDescent="0.35">
      <c r="A150" s="29">
        <v>13.4</v>
      </c>
      <c r="B150" s="77" t="s">
        <v>165</v>
      </c>
      <c r="C150" s="13" t="s">
        <v>112</v>
      </c>
      <c r="D150" s="13">
        <v>2</v>
      </c>
    </row>
    <row r="151" spans="1:6" ht="304.5" hidden="1" x14ac:dyDescent="0.35">
      <c r="A151" s="29">
        <v>13.5</v>
      </c>
      <c r="B151" s="77" t="s">
        <v>166</v>
      </c>
      <c r="C151" s="13" t="s">
        <v>112</v>
      </c>
      <c r="D151" s="13">
        <v>2</v>
      </c>
    </row>
    <row r="152" spans="1:6" hidden="1" x14ac:dyDescent="0.35">
      <c r="A152" s="29">
        <v>13.6</v>
      </c>
      <c r="B152" s="78" t="s">
        <v>167</v>
      </c>
      <c r="C152" s="13" t="s">
        <v>112</v>
      </c>
      <c r="D152" s="13">
        <v>10</v>
      </c>
    </row>
    <row r="153" spans="1:6" ht="409.5" hidden="1" x14ac:dyDescent="0.35">
      <c r="A153" s="29">
        <v>13.7</v>
      </c>
      <c r="B153" s="77" t="s">
        <v>168</v>
      </c>
      <c r="C153" s="13" t="s">
        <v>169</v>
      </c>
      <c r="D153" s="13">
        <v>130</v>
      </c>
    </row>
    <row r="154" spans="1:6" ht="362.5" hidden="1" x14ac:dyDescent="0.35">
      <c r="A154" s="29">
        <v>13.8</v>
      </c>
      <c r="B154" s="77" t="s">
        <v>170</v>
      </c>
      <c r="C154" s="13"/>
      <c r="D154" s="79"/>
    </row>
    <row r="155" spans="1:6" ht="43.5" hidden="1" x14ac:dyDescent="0.35">
      <c r="A155" s="80" t="s">
        <v>96</v>
      </c>
      <c r="B155" s="47" t="s">
        <v>171</v>
      </c>
      <c r="C155" s="5" t="s">
        <v>169</v>
      </c>
      <c r="D155" s="5">
        <v>80</v>
      </c>
    </row>
    <row r="156" spans="1:6" ht="58" hidden="1" x14ac:dyDescent="0.35">
      <c r="A156" s="80" t="s">
        <v>97</v>
      </c>
      <c r="B156" s="47" t="s">
        <v>172</v>
      </c>
      <c r="C156" s="5" t="s">
        <v>173</v>
      </c>
      <c r="D156" s="5">
        <v>30</v>
      </c>
    </row>
    <row r="157" spans="1:6" hidden="1" x14ac:dyDescent="0.35">
      <c r="A157" s="81"/>
      <c r="B157" s="82" t="s">
        <v>32</v>
      </c>
      <c r="C157" s="10"/>
      <c r="D157" s="10"/>
    </row>
    <row r="158" spans="1:6" hidden="1" x14ac:dyDescent="0.35">
      <c r="A158" s="11" t="s">
        <v>174</v>
      </c>
      <c r="B158" s="30" t="s">
        <v>175</v>
      </c>
      <c r="C158" s="5"/>
      <c r="D158" s="5"/>
    </row>
    <row r="159" spans="1:6" hidden="1" x14ac:dyDescent="0.35">
      <c r="A159" s="48">
        <v>14.1</v>
      </c>
      <c r="B159" s="83" t="s">
        <v>176</v>
      </c>
      <c r="C159" s="84" t="s">
        <v>177</v>
      </c>
      <c r="D159" s="85">
        <v>1</v>
      </c>
    </row>
    <row r="160" spans="1:6" hidden="1" x14ac:dyDescent="0.35"/>
    <row r="161" hidden="1" x14ac:dyDescent="0.35"/>
    <row r="162" hidden="1" x14ac:dyDescent="0.35"/>
    <row r="163" hidden="1" x14ac:dyDescent="0.35"/>
    <row r="164" hidden="1" x14ac:dyDescent="0.35"/>
    <row r="165" hidden="1" x14ac:dyDescent="0.35"/>
    <row r="166" hidden="1" x14ac:dyDescent="0.35"/>
    <row r="167" hidden="1" x14ac:dyDescent="0.35"/>
    <row r="168" hidden="1" x14ac:dyDescent="0.35"/>
    <row r="169" hidden="1" x14ac:dyDescent="0.35"/>
    <row r="170" hidden="1" x14ac:dyDescent="0.35"/>
    <row r="171" hidden="1" x14ac:dyDescent="0.35"/>
    <row r="172" hidden="1" x14ac:dyDescent="0.35"/>
    <row r="173" hidden="1" x14ac:dyDescent="0.35"/>
    <row r="174" hidden="1" x14ac:dyDescent="0.35"/>
    <row r="175" hidden="1" x14ac:dyDescent="0.35"/>
    <row r="176" hidden="1" x14ac:dyDescent="0.35"/>
    <row r="177" hidden="1" x14ac:dyDescent="0.35"/>
    <row r="178" hidden="1" x14ac:dyDescent="0.35"/>
    <row r="179" hidden="1" x14ac:dyDescent="0.35"/>
    <row r="180" hidden="1" x14ac:dyDescent="0.35"/>
    <row r="181" hidden="1" x14ac:dyDescent="0.35"/>
    <row r="182" hidden="1" x14ac:dyDescent="0.35"/>
    <row r="183" hidden="1" x14ac:dyDescent="0.35"/>
    <row r="184" hidden="1" x14ac:dyDescent="0.35"/>
    <row r="185" hidden="1" x14ac:dyDescent="0.35"/>
    <row r="186" hidden="1" x14ac:dyDescent="0.35"/>
    <row r="187" hidden="1" x14ac:dyDescent="0.35"/>
    <row r="188" hidden="1" x14ac:dyDescent="0.35"/>
    <row r="189" hidden="1" x14ac:dyDescent="0.35"/>
    <row r="190" hidden="1" x14ac:dyDescent="0.35"/>
    <row r="191" hidden="1" x14ac:dyDescent="0.35"/>
    <row r="192" hidden="1" x14ac:dyDescent="0.35"/>
    <row r="193" hidden="1" x14ac:dyDescent="0.35"/>
    <row r="194" hidden="1" x14ac:dyDescent="0.35"/>
    <row r="195" hidden="1" x14ac:dyDescent="0.35"/>
    <row r="196" hidden="1" x14ac:dyDescent="0.35"/>
    <row r="197" hidden="1" x14ac:dyDescent="0.35"/>
    <row r="198" hidden="1" x14ac:dyDescent="0.35"/>
    <row r="199" hidden="1" x14ac:dyDescent="0.35"/>
    <row r="200" hidden="1" x14ac:dyDescent="0.35"/>
    <row r="201" hidden="1" x14ac:dyDescent="0.35"/>
    <row r="202" hidden="1" x14ac:dyDescent="0.35"/>
    <row r="203" hidden="1" x14ac:dyDescent="0.35"/>
    <row r="204" hidden="1" x14ac:dyDescent="0.35"/>
    <row r="205" hidden="1" x14ac:dyDescent="0.35"/>
    <row r="206" hidden="1" x14ac:dyDescent="0.35"/>
    <row r="207" hidden="1" x14ac:dyDescent="0.35"/>
    <row r="208" hidden="1" x14ac:dyDescent="0.35"/>
    <row r="209" hidden="1" x14ac:dyDescent="0.35"/>
    <row r="210" hidden="1" x14ac:dyDescent="0.35"/>
    <row r="211" hidden="1" x14ac:dyDescent="0.35"/>
    <row r="212" hidden="1" x14ac:dyDescent="0.35"/>
    <row r="213" hidden="1" x14ac:dyDescent="0.35"/>
    <row r="214" hidden="1" x14ac:dyDescent="0.35"/>
    <row r="215" hidden="1" x14ac:dyDescent="0.35"/>
    <row r="216" hidden="1" x14ac:dyDescent="0.35"/>
    <row r="217" hidden="1" x14ac:dyDescent="0.35"/>
    <row r="218" hidden="1" x14ac:dyDescent="0.35"/>
    <row r="219" hidden="1" x14ac:dyDescent="0.35"/>
    <row r="220" hidden="1" x14ac:dyDescent="0.35"/>
    <row r="221" hidden="1" x14ac:dyDescent="0.35"/>
    <row r="222" hidden="1" x14ac:dyDescent="0.35"/>
    <row r="223" hidden="1" x14ac:dyDescent="0.35"/>
  </sheetData>
  <autoFilter ref="A1:F223">
    <filterColumn colId="3">
      <filters>
        <filter val="R.O"/>
        <filter val="R.O."/>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2024-02-28T12:39:49Z</dcterms:modified>
</cp:coreProperties>
</file>